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autoCompressPictures="0"/>
  <bookViews>
    <workbookView xWindow="120" yWindow="100" windowWidth="21040" windowHeight="16560" activeTab="2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1" i="3" l="1"/>
  <c r="H10" i="3"/>
  <c r="H9" i="3"/>
  <c r="H8" i="3"/>
  <c r="H7" i="3"/>
  <c r="H6" i="3"/>
  <c r="H5" i="3"/>
  <c r="H4" i="3"/>
  <c r="H12" i="1"/>
  <c r="H6" i="1"/>
  <c r="H7" i="1"/>
  <c r="H8" i="1"/>
  <c r="H9" i="1"/>
  <c r="H10" i="1"/>
  <c r="H11" i="1"/>
  <c r="H5" i="1"/>
</calcChain>
</file>

<file path=xl/sharedStrings.xml><?xml version="1.0" encoding="utf-8"?>
<sst xmlns="http://schemas.openxmlformats.org/spreadsheetml/2006/main" count="422" uniqueCount="194">
  <si>
    <t>序号</t>
  </si>
  <si>
    <t>公司名称</t>
  </si>
  <si>
    <t>主要股东</t>
  </si>
  <si>
    <t>出资额</t>
  </si>
  <si>
    <t>国银金融租赁有限公司</t>
  </si>
  <si>
    <t>2008年</t>
  </si>
  <si>
    <t>工银金融租赁有限公司</t>
  </si>
  <si>
    <t>2007年</t>
  </si>
  <si>
    <t>民生金融租赁股份有限公司</t>
  </si>
  <si>
    <t>交银金融租赁有限责任公司</t>
  </si>
  <si>
    <t>招银金融租赁有限公司</t>
  </si>
  <si>
    <t>华融金融租赁股份有限公司</t>
  </si>
  <si>
    <t>兴业金融租赁有限责任公司</t>
  </si>
  <si>
    <t>2010年</t>
  </si>
  <si>
    <t>建信金融租赁有限公司</t>
  </si>
  <si>
    <t>江苏金融租赁有限公司</t>
  </si>
  <si>
    <t>1985年</t>
  </si>
  <si>
    <t>国际金融公司（IFC）</t>
  </si>
  <si>
    <t>昆仑金融租赁有限责任公司</t>
  </si>
  <si>
    <t>中石油天然气集团公司</t>
  </si>
  <si>
    <t>重庆机电控股（集团）公司</t>
  </si>
  <si>
    <t>农银金融租赁有限公司</t>
  </si>
  <si>
    <t>北部湾金融租赁有限公司</t>
  </si>
  <si>
    <t>2011年</t>
  </si>
  <si>
    <t>广西柳工集团有限公司</t>
  </si>
  <si>
    <t>广西金融投资集团有限公司</t>
  </si>
  <si>
    <t>2013年金融租赁企业名录 (以注册时间为序)</t>
  </si>
  <si>
    <t>企业</t>
  </si>
  <si>
    <t>注册时间</t>
  </si>
  <si>
    <t>注册地</t>
  </si>
  <si>
    <t>注册资金</t>
  </si>
  <si>
    <t>深圳</t>
  </si>
  <si>
    <t>杭州</t>
  </si>
  <si>
    <t>南京</t>
  </si>
  <si>
    <t>中国外贸金融租赁有限公司</t>
  </si>
  <si>
    <t>北京</t>
  </si>
  <si>
    <t>山西金融租赁有限公司</t>
  </si>
  <si>
    <t>太原</t>
  </si>
  <si>
    <t>河北省金融租赁有限公司</t>
  </si>
  <si>
    <t>石家庄</t>
  </si>
  <si>
    <t>天津</t>
  </si>
  <si>
    <t>建信金融租赁股份有限公司</t>
  </si>
  <si>
    <t>上海</t>
  </si>
  <si>
    <t>长城国兴金融租赁有限公司</t>
  </si>
  <si>
    <t>乌鲁木齐</t>
  </si>
  <si>
    <t>光大金融租赁股份有限公司</t>
  </si>
  <si>
    <t>武汉</t>
  </si>
  <si>
    <t>信达金融租赁有限公司</t>
  </si>
  <si>
    <t>兰州</t>
  </si>
  <si>
    <t>重庆</t>
  </si>
  <si>
    <t>皖江金融租赁有限公司</t>
  </si>
  <si>
    <t>芜湖</t>
  </si>
  <si>
    <t>南宁</t>
  </si>
  <si>
    <t>浦银金融租赁股份有限公司</t>
  </si>
  <si>
    <t>华夏金融租赁有限公司</t>
  </si>
  <si>
    <t>昆明</t>
  </si>
  <si>
    <t>中国金融租赁有限公司</t>
  </si>
  <si>
    <t>邦银金融租赁股份有限公司</t>
  </si>
  <si>
    <t>序号</t>
    <phoneticPr fontId="1" type="noConversion"/>
  </si>
  <si>
    <t>注册资本</t>
    <phoneticPr fontId="1" type="noConversion"/>
  </si>
  <si>
    <t>持股比例</t>
    <phoneticPr fontId="1" type="noConversion"/>
  </si>
  <si>
    <t>成立时间</t>
    <phoneticPr fontId="1" type="noConversion"/>
  </si>
  <si>
    <t>1995年</t>
    <phoneticPr fontId="1" type="noConversion"/>
  </si>
  <si>
    <t>2008年</t>
    <phoneticPr fontId="1" type="noConversion"/>
  </si>
  <si>
    <t>2010年</t>
    <phoneticPr fontId="1" type="noConversion"/>
  </si>
  <si>
    <t>河北建设投资集团有限责任公司</t>
    <phoneticPr fontId="1" type="noConversion"/>
  </si>
  <si>
    <t>新奥集团股份有限公司</t>
    <phoneticPr fontId="1" type="noConversion"/>
  </si>
  <si>
    <t>上海德力西集团有限公司</t>
    <phoneticPr fontId="1" type="noConversion"/>
  </si>
  <si>
    <t>华美现代流通发展有限公司</t>
    <phoneticPr fontId="1" type="noConversion"/>
  </si>
  <si>
    <t>安庆余恒基房地产开发有限责任公司</t>
    <phoneticPr fontId="1" type="noConversion"/>
  </si>
  <si>
    <t>新奥控股投资有限公司</t>
    <phoneticPr fontId="1" type="noConversion"/>
  </si>
  <si>
    <t>长城国兴金融租赁有限公司</t>
    <phoneticPr fontId="1" type="noConversion"/>
  </si>
  <si>
    <t>光大金融租赁股份有限公司</t>
    <phoneticPr fontId="1" type="noConversion"/>
  </si>
  <si>
    <t>中国光大银行股份有限公司</t>
    <phoneticPr fontId="1" type="noConversion"/>
  </si>
  <si>
    <t>武汉新港建设投资开发集团有限公司</t>
    <phoneticPr fontId="1" type="noConversion"/>
  </si>
  <si>
    <t>武汉市轨道交通建设公司</t>
    <phoneticPr fontId="1" type="noConversion"/>
  </si>
  <si>
    <t>2010年</t>
    <phoneticPr fontId="1" type="noConversion"/>
  </si>
  <si>
    <t>中国信达资产管理股份有限公司</t>
  </si>
  <si>
    <t>江西堆花酒业有限责任公司</t>
  </si>
  <si>
    <t>中润经济发展有限责任公司</t>
  </si>
  <si>
    <t>吉林海外实业旅游客运有限公司</t>
  </si>
  <si>
    <t>中国能源建设集团甘肃火电工程公司</t>
  </si>
  <si>
    <t>甘肃省石油总公司</t>
  </si>
  <si>
    <t>甘肃省电力公司</t>
  </si>
  <si>
    <t>嘉峪关大友企业公司</t>
  </si>
  <si>
    <t>长庆石油勘探局</t>
  </si>
  <si>
    <t>甘肃省交通物资供应公司</t>
  </si>
  <si>
    <t>信达金融租赁有限公司</t>
    <phoneticPr fontId="1" type="noConversion"/>
  </si>
  <si>
    <t>皖江金融租赁有限公司</t>
    <phoneticPr fontId="1" type="noConversion"/>
  </si>
  <si>
    <t>2011年</t>
    <phoneticPr fontId="1" type="noConversion"/>
  </si>
  <si>
    <t>海航集团下属企业天津渤海租赁</t>
    <phoneticPr fontId="1" type="noConversion"/>
  </si>
  <si>
    <t>芜湖市建设投资有限公司</t>
    <phoneticPr fontId="1" type="noConversion"/>
  </si>
  <si>
    <t>美的集团有限公司</t>
    <phoneticPr fontId="1" type="noConversion"/>
  </si>
  <si>
    <t>上海浦东发展银行股份有限公司</t>
  </si>
  <si>
    <t>中国商用飞机有限责任公司</t>
  </si>
  <si>
    <t>上海国际集团有限公司</t>
  </si>
  <si>
    <t>上海龙华国际航空投资有限公司</t>
  </si>
  <si>
    <t>华夏金融租赁有限公司</t>
    <phoneticPr fontId="1" type="noConversion"/>
  </si>
  <si>
    <t>2013年</t>
    <phoneticPr fontId="1" type="noConversion"/>
  </si>
  <si>
    <t>华夏银行股份有限公司</t>
    <phoneticPr fontId="1" type="noConversion"/>
  </si>
  <si>
    <t>昆明产业开发投资有限责任公司</t>
    <phoneticPr fontId="1" type="noConversion"/>
  </si>
  <si>
    <t>天津新金融投资有限责任公司</t>
  </si>
  <si>
    <t>中经国际新技术有限公司</t>
  </si>
  <si>
    <t>成都农村商业银行股份有限公司</t>
  </si>
  <si>
    <t>安邦人寿保险股份有限公司</t>
  </si>
  <si>
    <t>哈银金融租赁有限公司</t>
    <phoneticPr fontId="1" type="noConversion"/>
  </si>
  <si>
    <t>2014年</t>
    <phoneticPr fontId="1" type="noConversion"/>
  </si>
  <si>
    <t>哈尔滨银行股份有限公司</t>
  </si>
  <si>
    <t>东宁丽致建筑装饰工程有限公司</t>
  </si>
  <si>
    <t>哈尔滨运通汽车销售服务有限公司</t>
  </si>
  <si>
    <t>北银金融租赁有限责任公司</t>
  </si>
  <si>
    <t>2014年</t>
  </si>
  <si>
    <t>重庆渝农商金融租赁有限责任公司</t>
  </si>
  <si>
    <t>重庆农村商业银行股份有限公司</t>
  </si>
  <si>
    <t>重庆两江金融发展有限公司</t>
  </si>
  <si>
    <t>重庆捷力轮毂制造有限公司</t>
  </si>
  <si>
    <t>珠江金融租赁有限责任公司</t>
  </si>
  <si>
    <t>中国华融资产管理股份有限公司</t>
  </si>
  <si>
    <t>浙江永利实业集团有限公司</t>
  </si>
  <si>
    <t>浙江省能源集团财务有限责任公司</t>
  </si>
  <si>
    <t>中船重工财务有限责任公司</t>
  </si>
  <si>
    <t>中心信息科技投资有限公司</t>
  </si>
  <si>
    <t>金石投资有限公司</t>
  </si>
  <si>
    <t>威陵集团有限公司</t>
  </si>
  <si>
    <t>浙江省发展资产经营有限公司</t>
  </si>
  <si>
    <t>北京市国通资产管理有限责任公司</t>
  </si>
  <si>
    <t>康因投资控股有限公司</t>
  </si>
  <si>
    <t>瑞安市国有资产投资控股有限公司</t>
  </si>
  <si>
    <t>人本集团有限公司</t>
  </si>
  <si>
    <t>温州市现代服务业投资集团有限公司</t>
  </si>
  <si>
    <t>中国外贸金融租赁有限公司</t>
    <phoneticPr fontId="1" type="noConversion"/>
  </si>
  <si>
    <t>1986年</t>
    <phoneticPr fontId="1" type="noConversion"/>
  </si>
  <si>
    <t>中国东方资产管理公司</t>
    <phoneticPr fontId="1" type="noConversion"/>
  </si>
  <si>
    <t>山西金融租赁有限公司</t>
    <phoneticPr fontId="1" type="noConversion"/>
  </si>
  <si>
    <t>1993年</t>
    <phoneticPr fontId="1" type="noConversion"/>
  </si>
  <si>
    <t>山西国际电力集团有限公司</t>
  </si>
  <si>
    <t>山西金通投资管理有限公司</t>
  </si>
  <si>
    <t>江苏佳源投资有限公司</t>
    <phoneticPr fontId="1" type="noConversion"/>
  </si>
  <si>
    <t>国泰君安证券股份有限公司</t>
    <phoneticPr fontId="1" type="noConversion"/>
  </si>
  <si>
    <t>乌鲁木齐市商业银行股份有限公司</t>
    <phoneticPr fontId="1" type="noConversion"/>
  </si>
  <si>
    <t>深圳市通乾投资股份有限公司</t>
    <phoneticPr fontId="1" type="noConversion"/>
  </si>
  <si>
    <t>五矿资本控股有限公司</t>
    <phoneticPr fontId="1" type="noConversion"/>
  </si>
  <si>
    <t>四川金融租赁股份有限公司（非银监会批准）</t>
    <phoneticPr fontId="1" type="noConversion"/>
  </si>
  <si>
    <t>中国长城资产管理公司（全资）</t>
    <phoneticPr fontId="1" type="noConversion"/>
  </si>
  <si>
    <t>北京银行股份有限公司（全资）</t>
    <phoneticPr fontId="1" type="noConversion"/>
  </si>
  <si>
    <t>广州农村商业银行股份有限公司（全资）</t>
    <phoneticPr fontId="1" type="noConversion"/>
  </si>
  <si>
    <t>国家开发银行股份有限公司</t>
    <phoneticPr fontId="1" type="noConversion"/>
  </si>
  <si>
    <t>海航集团有限公司</t>
    <phoneticPr fontId="1" type="noConversion"/>
  </si>
  <si>
    <t>西安飞机工业（集团）有限责任公司</t>
    <phoneticPr fontId="1" type="noConversion"/>
  </si>
  <si>
    <t>河北省金融租赁有限公司</t>
    <phoneticPr fontId="1" type="noConversion"/>
  </si>
  <si>
    <t>注册地址</t>
    <phoneticPr fontId="1" type="noConversion"/>
  </si>
  <si>
    <t>深圳</t>
    <phoneticPr fontId="1" type="noConversion"/>
  </si>
  <si>
    <t>天津</t>
    <phoneticPr fontId="1" type="noConversion"/>
  </si>
  <si>
    <t>上海</t>
    <phoneticPr fontId="1" type="noConversion"/>
  </si>
  <si>
    <t>杭州</t>
    <phoneticPr fontId="1" type="noConversion"/>
  </si>
  <si>
    <t>北京</t>
    <phoneticPr fontId="1" type="noConversion"/>
  </si>
  <si>
    <t>重庆</t>
    <phoneticPr fontId="1" type="noConversion"/>
  </si>
  <si>
    <t>南宁</t>
    <phoneticPr fontId="1" type="noConversion"/>
  </si>
  <si>
    <t>太原</t>
    <phoneticPr fontId="1" type="noConversion"/>
  </si>
  <si>
    <t>石家庄</t>
    <phoneticPr fontId="1" type="noConversion"/>
  </si>
  <si>
    <t>乌鲁木齐</t>
    <phoneticPr fontId="1" type="noConversion"/>
  </si>
  <si>
    <t>武汉</t>
    <phoneticPr fontId="1" type="noConversion"/>
  </si>
  <si>
    <t>兰州</t>
    <phoneticPr fontId="1" type="noConversion"/>
  </si>
  <si>
    <t>芜湖</t>
    <phoneticPr fontId="1" type="noConversion"/>
  </si>
  <si>
    <t>昆明</t>
    <phoneticPr fontId="1" type="noConversion"/>
  </si>
  <si>
    <t>哈尔滨</t>
    <phoneticPr fontId="1" type="noConversion"/>
  </si>
  <si>
    <t>广州</t>
    <phoneticPr fontId="1" type="noConversion"/>
  </si>
  <si>
    <t>金融租赁公司股东及股权构成情况表</t>
    <phoneticPr fontId="1" type="noConversion"/>
  </si>
  <si>
    <t>截止日期：2014年7月31日</t>
    <phoneticPr fontId="1" type="noConversion"/>
  </si>
  <si>
    <t>单位：亿元</t>
    <phoneticPr fontId="1" type="noConversion"/>
  </si>
  <si>
    <t>1984年</t>
  </si>
  <si>
    <t>天津财富置业有限公司</t>
  </si>
  <si>
    <t>北京达义兴业房地产开发有限公司</t>
  </si>
  <si>
    <t>上海国之杰投资发展有限公司</t>
  </si>
  <si>
    <t>江苏阳光集团有限公司</t>
  </si>
  <si>
    <t>上海国正投资管理有限公司</t>
  </si>
  <si>
    <t>广州紫泉房地产开发有限公司</t>
  </si>
  <si>
    <t>中国世纪投资有限公司</t>
  </si>
  <si>
    <t>圣金达投资有限公司</t>
  </si>
  <si>
    <t>中国工商银行股份有限公司（全资）</t>
  </si>
  <si>
    <t>民生银行股份有限公司</t>
  </si>
  <si>
    <t>1986年</t>
  </si>
  <si>
    <t>中国农业银行股份有限公司（全资）</t>
  </si>
  <si>
    <t>南京银行股份有限公司</t>
  </si>
  <si>
    <t>中国建设银行股份有限公司（全资）</t>
  </si>
  <si>
    <t>兴业银行股份有限公司（全资）</t>
  </si>
  <si>
    <t>交通银行股份有限公司（全资）</t>
  </si>
  <si>
    <t>招商银行股份有限公司（全资）</t>
  </si>
  <si>
    <t>江苏交通控股有限公司</t>
  </si>
  <si>
    <t>江苏扬子江大桥股份有限公司</t>
  </si>
  <si>
    <t>江苏广靖锡澄高速公路有限责任公司</t>
  </si>
  <si>
    <t>青岛融诚投资有限责任公司</t>
  </si>
  <si>
    <t>法巴租赁集团股份有限公司</t>
  </si>
  <si>
    <t>苏州物资控股（集团）有限公司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</si>
</sst>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_ * #,##0.00_ ;_ * \-#,##0.00_ ;_ * &quot;-&quot;??_ ;_ @_ "/>
    <numFmt numFmtId="177" formatCode="0.000"/>
    <numFmt numFmtId="178" formatCode="0.000%"/>
  </numFmts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5"/>
      <color rgb="FFFF0000"/>
      <name val="Verdana"/>
      <family val="2"/>
    </font>
    <font>
      <sz val="9"/>
      <color rgb="FF000000"/>
      <name val="Verdana"/>
      <family val="2"/>
    </font>
    <font>
      <sz val="15"/>
      <color rgb="FFFF0000"/>
      <name val="Verdana"/>
      <family val="2"/>
    </font>
    <font>
      <sz val="16"/>
      <color rgb="FF000000"/>
      <name val="仿宋_GB2312"/>
      <family val="3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仿宋_GB2312"/>
      <family val="3"/>
      <charset val="134"/>
    </font>
    <font>
      <sz val="16"/>
      <color rgb="FFFF0000"/>
      <name val="Verdana"/>
      <family val="2"/>
    </font>
    <font>
      <sz val="14"/>
      <color rgb="FF000000"/>
      <name val="仿宋_GB2312"/>
      <family val="3"/>
      <charset val="134"/>
    </font>
    <font>
      <sz val="14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20"/>
      <color theme="1"/>
      <name val="方正小标宋简体"/>
      <charset val="134"/>
    </font>
    <font>
      <b/>
      <sz val="14"/>
      <color rgb="FF000000"/>
      <name val="仿宋_GB2312"/>
      <family val="3"/>
      <charset val="134"/>
    </font>
    <font>
      <b/>
      <sz val="14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rgb="FF535353"/>
      </left>
      <right/>
      <top style="medium">
        <color rgb="FF535353"/>
      </top>
      <bottom/>
      <diagonal/>
    </border>
    <border>
      <left style="medium">
        <color rgb="FF535353"/>
      </left>
      <right style="medium">
        <color rgb="FF535353"/>
      </right>
      <top style="medium">
        <color rgb="FF535353"/>
      </top>
      <bottom/>
      <diagonal/>
    </border>
    <border>
      <left style="medium">
        <color rgb="FF535353"/>
      </left>
      <right/>
      <top style="medium">
        <color rgb="FF535353"/>
      </top>
      <bottom style="medium">
        <color rgb="FF535353"/>
      </bottom>
      <diagonal/>
    </border>
    <border>
      <left style="medium">
        <color rgb="FF535353"/>
      </left>
      <right style="medium">
        <color rgb="FF535353"/>
      </right>
      <top style="medium">
        <color rgb="FF535353"/>
      </top>
      <bottom style="medium">
        <color rgb="FF535353"/>
      </bottom>
      <diagonal/>
    </border>
    <border>
      <left/>
      <right/>
      <top/>
      <bottom style="medium">
        <color rgb="FF5353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6" fillId="0" borderId="0" xfId="0" applyFont="1" applyBorder="1" applyAlignment="1">
      <alignment horizontal="justify" vertical="center"/>
    </xf>
    <xf numFmtId="176" fontId="6" fillId="0" borderId="0" xfId="0" applyNumberFormat="1" applyFont="1" applyBorder="1" applyAlignment="1">
      <alignment horizontal="justify" vertical="center"/>
    </xf>
    <xf numFmtId="0" fontId="9" fillId="0" borderId="0" xfId="0" applyFont="1" applyBorder="1" applyAlignment="1">
      <alignment vertical="center" wrapText="1"/>
    </xf>
    <xf numFmtId="176" fontId="7" fillId="0" borderId="0" xfId="0" applyNumberFormat="1" applyFont="1">
      <alignment vertical="center"/>
    </xf>
    <xf numFmtId="176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176" fontId="10" fillId="0" borderId="6" xfId="1" applyFont="1" applyBorder="1" applyAlignment="1">
      <alignment horizontal="right" vertical="center"/>
    </xf>
    <xf numFmtId="176" fontId="10" fillId="0" borderId="6" xfId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176" fontId="10" fillId="2" borderId="6" xfId="1" applyFont="1" applyFill="1" applyBorder="1" applyAlignment="1">
      <alignment horizontal="right" vertical="center"/>
    </xf>
    <xf numFmtId="176" fontId="10" fillId="2" borderId="6" xfId="1" applyFont="1" applyFill="1" applyBorder="1" applyAlignment="1">
      <alignment horizontal="center" vertical="center"/>
    </xf>
    <xf numFmtId="176" fontId="12" fillId="0" borderId="6" xfId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177" fontId="10" fillId="0" borderId="6" xfId="1" applyNumberFormat="1" applyFont="1" applyBorder="1" applyAlignment="1">
      <alignment horizontal="right" vertical="center"/>
    </xf>
    <xf numFmtId="177" fontId="10" fillId="2" borderId="6" xfId="1" applyNumberFormat="1" applyFont="1" applyFill="1" applyBorder="1" applyAlignment="1">
      <alignment horizontal="right" vertical="center"/>
    </xf>
    <xf numFmtId="177" fontId="8" fillId="0" borderId="0" xfId="1" applyNumberFormat="1" applyFont="1" applyAlignment="1">
      <alignment horizontal="right" vertical="center"/>
    </xf>
    <xf numFmtId="177" fontId="7" fillId="0" borderId="0" xfId="1" applyNumberFormat="1" applyFont="1" applyAlignment="1">
      <alignment horizontal="right" vertical="center"/>
    </xf>
    <xf numFmtId="178" fontId="12" fillId="0" borderId="7" xfId="0" applyNumberFormat="1" applyFont="1" applyBorder="1" applyAlignment="1">
      <alignment horizontal="center" vertical="center"/>
    </xf>
    <xf numFmtId="178" fontId="10" fillId="0" borderId="6" xfId="0" applyNumberFormat="1" applyFont="1" applyBorder="1" applyAlignment="1">
      <alignment horizontal="right" vertical="center"/>
    </xf>
    <xf numFmtId="178" fontId="7" fillId="0" borderId="0" xfId="0" applyNumberFormat="1" applyFont="1">
      <alignment vertical="center"/>
    </xf>
    <xf numFmtId="178" fontId="15" fillId="0" borderId="7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77" fontId="14" fillId="0" borderId="8" xfId="1" applyNumberFormat="1" applyFont="1" applyBorder="1" applyAlignment="1">
      <alignment horizontal="center" vertical="center"/>
    </xf>
    <xf numFmtId="178" fontId="14" fillId="0" borderId="8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76" fontId="10" fillId="0" borderId="8" xfId="1" applyFont="1" applyBorder="1" applyAlignment="1">
      <alignment horizontal="center" vertical="center"/>
    </xf>
    <xf numFmtId="176" fontId="10" fillId="0" borderId="10" xfId="1" applyFont="1" applyBorder="1" applyAlignment="1">
      <alignment horizontal="center" vertical="center"/>
    </xf>
    <xf numFmtId="176" fontId="10" fillId="0" borderId="9" xfId="1" applyFont="1" applyBorder="1" applyAlignment="1">
      <alignment horizontal="center" vertical="center"/>
    </xf>
    <xf numFmtId="178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177" fontId="10" fillId="0" borderId="8" xfId="1" applyNumberFormat="1" applyFont="1" applyBorder="1" applyAlignment="1">
      <alignment horizontal="center" vertical="center"/>
    </xf>
    <xf numFmtId="177" fontId="10" fillId="0" borderId="9" xfId="1" applyNumberFormat="1" applyFont="1" applyBorder="1" applyAlignment="1">
      <alignment horizontal="center" vertical="center"/>
    </xf>
    <xf numFmtId="176" fontId="10" fillId="0" borderId="6" xfId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176" fontId="10" fillId="0" borderId="6" xfId="1" applyFont="1" applyBorder="1" applyAlignment="1">
      <alignment horizontal="right" vertical="center"/>
    </xf>
    <xf numFmtId="0" fontId="10" fillId="2" borderId="6" xfId="0" applyFont="1" applyFill="1" applyBorder="1" applyAlignment="1">
      <alignment horizontal="center" vertical="center"/>
    </xf>
    <xf numFmtId="176" fontId="10" fillId="2" borderId="6" xfId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vertical="center"/>
    </xf>
  </cellXfs>
  <cellStyles count="2">
    <cellStyle name="逗号" xfId="1" builtinId="3"/>
    <cellStyle name="普通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E121"/>
  <sheetViews>
    <sheetView topLeftCell="A67" zoomScale="70" zoomScaleNormal="70" zoomScalePageLayoutView="70" workbookViewId="0">
      <selection activeCell="A84" sqref="A84:H97"/>
    </sheetView>
  </sheetViews>
  <sheetFormatPr baseColWidth="10" defaultColWidth="9" defaultRowHeight="19" x14ac:dyDescent="0"/>
  <cols>
    <col min="1" max="1" width="7" style="12" bestFit="1" customWidth="1"/>
    <col min="2" max="2" width="45.33203125" style="18" bestFit="1" customWidth="1"/>
    <col min="3" max="4" width="12.6640625" style="12" bestFit="1" customWidth="1"/>
    <col min="5" max="5" width="15.6640625" style="18" bestFit="1" customWidth="1"/>
    <col min="6" max="6" width="60.1640625" style="18" bestFit="1" customWidth="1"/>
    <col min="7" max="7" width="15.6640625" style="32" bestFit="1" customWidth="1"/>
    <col min="8" max="8" width="15.6640625" style="35" bestFit="1" customWidth="1"/>
    <col min="9" max="9" width="9" style="12"/>
    <col min="10" max="10" width="59.5" style="13" customWidth="1"/>
    <col min="11" max="31" width="9" style="13"/>
    <col min="32" max="16384" width="9" style="12"/>
  </cols>
  <sheetData>
    <row r="1" spans="1:10" ht="21">
      <c r="A1" s="57" t="s">
        <v>167</v>
      </c>
      <c r="B1" s="57"/>
      <c r="C1" s="57"/>
      <c r="D1" s="57"/>
      <c r="E1" s="57"/>
      <c r="F1" s="57"/>
      <c r="G1" s="57"/>
      <c r="H1" s="57"/>
    </row>
    <row r="2" spans="1:10">
      <c r="A2" s="58" t="s">
        <v>168</v>
      </c>
      <c r="B2" s="58"/>
      <c r="C2" s="28"/>
      <c r="D2" s="28"/>
      <c r="E2" s="28"/>
      <c r="F2" s="28"/>
      <c r="G2" s="31"/>
      <c r="H2" s="33" t="s">
        <v>169</v>
      </c>
    </row>
    <row r="3" spans="1:10">
      <c r="A3" s="48" t="s">
        <v>0</v>
      </c>
      <c r="B3" s="48" t="s">
        <v>1</v>
      </c>
      <c r="C3" s="47" t="s">
        <v>61</v>
      </c>
      <c r="D3" s="47" t="s">
        <v>59</v>
      </c>
      <c r="E3" s="47" t="s">
        <v>150</v>
      </c>
      <c r="F3" s="48" t="s">
        <v>2</v>
      </c>
      <c r="G3" s="49" t="s">
        <v>3</v>
      </c>
      <c r="H3" s="46" t="s">
        <v>60</v>
      </c>
    </row>
    <row r="4" spans="1:10">
      <c r="A4" s="48"/>
      <c r="B4" s="48"/>
      <c r="C4" s="47"/>
      <c r="D4" s="47"/>
      <c r="E4" s="47"/>
      <c r="F4" s="48"/>
      <c r="G4" s="50"/>
      <c r="H4" s="46"/>
    </row>
    <row r="5" spans="1:10">
      <c r="A5" s="48">
        <v>1</v>
      </c>
      <c r="B5" s="48" t="s">
        <v>4</v>
      </c>
      <c r="C5" s="48" t="s">
        <v>170</v>
      </c>
      <c r="D5" s="51">
        <v>80</v>
      </c>
      <c r="E5" s="51" t="s">
        <v>151</v>
      </c>
      <c r="F5" s="20" t="s">
        <v>146</v>
      </c>
      <c r="G5" s="29">
        <v>71.156999999999996</v>
      </c>
      <c r="H5" s="34">
        <f>G5/80</f>
        <v>0.88946249999999993</v>
      </c>
      <c r="J5" s="14"/>
    </row>
    <row r="6" spans="1:10">
      <c r="A6" s="48"/>
      <c r="B6" s="48"/>
      <c r="C6" s="48"/>
      <c r="D6" s="51"/>
      <c r="E6" s="51"/>
      <c r="F6" s="20" t="s">
        <v>147</v>
      </c>
      <c r="G6" s="29">
        <v>6.7</v>
      </c>
      <c r="H6" s="34">
        <f t="shared" ref="H6:H11" si="0">G6/80</f>
        <v>8.3750000000000005E-2</v>
      </c>
    </row>
    <row r="7" spans="1:10">
      <c r="A7" s="48"/>
      <c r="B7" s="48"/>
      <c r="C7" s="48"/>
      <c r="D7" s="51"/>
      <c r="E7" s="51"/>
      <c r="F7" s="20" t="s">
        <v>148</v>
      </c>
      <c r="G7" s="29">
        <v>1.3</v>
      </c>
      <c r="H7" s="34">
        <f t="shared" si="0"/>
        <v>1.6250000000000001E-2</v>
      </c>
    </row>
    <row r="8" spans="1:10">
      <c r="A8" s="48"/>
      <c r="B8" s="48"/>
      <c r="C8" s="48"/>
      <c r="D8" s="51"/>
      <c r="E8" s="51"/>
      <c r="F8" s="20" t="s">
        <v>137</v>
      </c>
      <c r="G8" s="29">
        <v>0.74280000000000002</v>
      </c>
      <c r="H8" s="34">
        <f t="shared" si="0"/>
        <v>9.2849999999999999E-3</v>
      </c>
    </row>
    <row r="9" spans="1:10">
      <c r="A9" s="48"/>
      <c r="B9" s="48"/>
      <c r="C9" s="48"/>
      <c r="D9" s="51"/>
      <c r="E9" s="51"/>
      <c r="F9" s="20" t="s">
        <v>138</v>
      </c>
      <c r="G9" s="29">
        <v>3.7900000000000003E-2</v>
      </c>
      <c r="H9" s="34">
        <f t="shared" si="0"/>
        <v>4.7375000000000005E-4</v>
      </c>
    </row>
    <row r="10" spans="1:10">
      <c r="A10" s="48"/>
      <c r="B10" s="48"/>
      <c r="C10" s="48"/>
      <c r="D10" s="51"/>
      <c r="E10" s="51"/>
      <c r="F10" s="20" t="s">
        <v>139</v>
      </c>
      <c r="G10" s="29">
        <v>0.03</v>
      </c>
      <c r="H10" s="34">
        <f t="shared" si="0"/>
        <v>3.7500000000000001E-4</v>
      </c>
    </row>
    <row r="11" spans="1:10">
      <c r="A11" s="48"/>
      <c r="B11" s="48"/>
      <c r="C11" s="48"/>
      <c r="D11" s="51"/>
      <c r="E11" s="51"/>
      <c r="F11" s="20" t="s">
        <v>142</v>
      </c>
      <c r="G11" s="29">
        <v>2.1999999999999999E-2</v>
      </c>
      <c r="H11" s="34">
        <f t="shared" si="0"/>
        <v>2.7499999999999996E-4</v>
      </c>
    </row>
    <row r="12" spans="1:10">
      <c r="A12" s="48"/>
      <c r="B12" s="48"/>
      <c r="C12" s="48"/>
      <c r="D12" s="51"/>
      <c r="E12" s="51"/>
      <c r="F12" s="20" t="s">
        <v>140</v>
      </c>
      <c r="G12" s="29">
        <v>0.01</v>
      </c>
      <c r="H12" s="34">
        <f>G12/80</f>
        <v>1.25E-4</v>
      </c>
    </row>
    <row r="13" spans="1:10">
      <c r="A13" s="20">
        <v>2</v>
      </c>
      <c r="B13" s="20" t="s">
        <v>6</v>
      </c>
      <c r="C13" s="20" t="s">
        <v>7</v>
      </c>
      <c r="D13" s="21">
        <v>110</v>
      </c>
      <c r="E13" s="22" t="s">
        <v>152</v>
      </c>
      <c r="F13" s="20" t="s">
        <v>179</v>
      </c>
      <c r="G13" s="29">
        <v>110</v>
      </c>
      <c r="H13" s="34">
        <v>1</v>
      </c>
    </row>
    <row r="14" spans="1:10">
      <c r="A14" s="40">
        <v>3</v>
      </c>
      <c r="B14" s="40" t="s">
        <v>8</v>
      </c>
      <c r="C14" s="40" t="s">
        <v>5</v>
      </c>
      <c r="D14" s="43">
        <v>50.95</v>
      </c>
      <c r="E14" s="43" t="s">
        <v>152</v>
      </c>
      <c r="F14" s="20" t="s">
        <v>180</v>
      </c>
      <c r="G14" s="29">
        <v>26</v>
      </c>
      <c r="H14" s="34">
        <v>0.51029999999999998</v>
      </c>
    </row>
    <row r="15" spans="1:10">
      <c r="A15" s="41"/>
      <c r="B15" s="41"/>
      <c r="C15" s="41"/>
      <c r="D15" s="44"/>
      <c r="E15" s="44"/>
      <c r="F15" s="20" t="s">
        <v>171</v>
      </c>
      <c r="G15" s="29">
        <v>6</v>
      </c>
      <c r="H15" s="34">
        <v>0.1178</v>
      </c>
    </row>
    <row r="16" spans="1:10">
      <c r="A16" s="41"/>
      <c r="B16" s="41"/>
      <c r="C16" s="41"/>
      <c r="D16" s="44"/>
      <c r="E16" s="44"/>
      <c r="F16" s="20" t="s">
        <v>172</v>
      </c>
      <c r="G16" s="29">
        <v>4.5</v>
      </c>
      <c r="H16" s="34">
        <v>8.8300000000000003E-2</v>
      </c>
    </row>
    <row r="17" spans="1:8">
      <c r="A17" s="41"/>
      <c r="B17" s="41"/>
      <c r="C17" s="41"/>
      <c r="D17" s="44"/>
      <c r="E17" s="44"/>
      <c r="F17" s="20" t="s">
        <v>173</v>
      </c>
      <c r="G17" s="29">
        <v>4</v>
      </c>
      <c r="H17" s="34">
        <v>7.85E-2</v>
      </c>
    </row>
    <row r="18" spans="1:8">
      <c r="A18" s="41"/>
      <c r="B18" s="41"/>
      <c r="C18" s="41"/>
      <c r="D18" s="44"/>
      <c r="E18" s="44"/>
      <c r="F18" s="20" t="s">
        <v>174</v>
      </c>
      <c r="G18" s="29">
        <v>3</v>
      </c>
      <c r="H18" s="34">
        <v>5.8900000000000001E-2</v>
      </c>
    </row>
    <row r="19" spans="1:8">
      <c r="A19" s="41"/>
      <c r="B19" s="41"/>
      <c r="C19" s="41"/>
      <c r="D19" s="44"/>
      <c r="E19" s="44"/>
      <c r="F19" s="20" t="s">
        <v>175</v>
      </c>
      <c r="G19" s="29">
        <v>3</v>
      </c>
      <c r="H19" s="34">
        <v>5.8900000000000001E-2</v>
      </c>
    </row>
    <row r="20" spans="1:8">
      <c r="A20" s="41"/>
      <c r="B20" s="41"/>
      <c r="C20" s="41"/>
      <c r="D20" s="44"/>
      <c r="E20" s="44"/>
      <c r="F20" s="20" t="s">
        <v>176</v>
      </c>
      <c r="G20" s="29">
        <v>2</v>
      </c>
      <c r="H20" s="34">
        <v>3.925E-2</v>
      </c>
    </row>
    <row r="21" spans="1:8">
      <c r="A21" s="41"/>
      <c r="B21" s="41"/>
      <c r="C21" s="41"/>
      <c r="D21" s="44"/>
      <c r="E21" s="44"/>
      <c r="F21" s="20" t="s">
        <v>177</v>
      </c>
      <c r="G21" s="29">
        <v>2</v>
      </c>
      <c r="H21" s="34">
        <v>3.925E-2</v>
      </c>
    </row>
    <row r="22" spans="1:8">
      <c r="A22" s="42"/>
      <c r="B22" s="42"/>
      <c r="C22" s="42"/>
      <c r="D22" s="45"/>
      <c r="E22" s="45"/>
      <c r="F22" s="20" t="s">
        <v>178</v>
      </c>
      <c r="G22" s="29">
        <v>0.45</v>
      </c>
      <c r="H22" s="34">
        <v>8.8000000000000005E-3</v>
      </c>
    </row>
    <row r="23" spans="1:8">
      <c r="A23" s="20">
        <v>4</v>
      </c>
      <c r="B23" s="20" t="s">
        <v>9</v>
      </c>
      <c r="C23" s="20" t="s">
        <v>7</v>
      </c>
      <c r="D23" s="21">
        <v>20</v>
      </c>
      <c r="E23" s="22" t="s">
        <v>153</v>
      </c>
      <c r="F23" s="20" t="s">
        <v>186</v>
      </c>
      <c r="G23" s="29">
        <v>20</v>
      </c>
      <c r="H23" s="34">
        <v>1</v>
      </c>
    </row>
    <row r="24" spans="1:8">
      <c r="A24" s="20">
        <v>5</v>
      </c>
      <c r="B24" s="20" t="s">
        <v>10</v>
      </c>
      <c r="C24" s="20" t="s">
        <v>5</v>
      </c>
      <c r="D24" s="21">
        <v>40</v>
      </c>
      <c r="E24" s="22" t="s">
        <v>153</v>
      </c>
      <c r="F24" s="20" t="s">
        <v>187</v>
      </c>
      <c r="G24" s="29">
        <v>40</v>
      </c>
      <c r="H24" s="34">
        <v>1</v>
      </c>
    </row>
    <row r="25" spans="1:8">
      <c r="A25" s="48">
        <v>6</v>
      </c>
      <c r="B25" s="48" t="s">
        <v>11</v>
      </c>
      <c r="C25" s="48" t="s">
        <v>181</v>
      </c>
      <c r="D25" s="51">
        <v>25</v>
      </c>
      <c r="E25" s="51" t="s">
        <v>154</v>
      </c>
      <c r="F25" s="20" t="s">
        <v>117</v>
      </c>
      <c r="G25" s="29">
        <v>19.98</v>
      </c>
      <c r="H25" s="34">
        <v>0.79920000000000002</v>
      </c>
    </row>
    <row r="26" spans="1:8">
      <c r="A26" s="48"/>
      <c r="B26" s="48"/>
      <c r="C26" s="48"/>
      <c r="D26" s="51"/>
      <c r="E26" s="51"/>
      <c r="F26" s="20" t="s">
        <v>118</v>
      </c>
      <c r="G26" s="29">
        <v>1.5</v>
      </c>
      <c r="H26" s="34">
        <v>0.06</v>
      </c>
    </row>
    <row r="27" spans="1:8">
      <c r="A27" s="48"/>
      <c r="B27" s="48"/>
      <c r="C27" s="48"/>
      <c r="D27" s="51"/>
      <c r="E27" s="51"/>
      <c r="F27" s="20" t="s">
        <v>119</v>
      </c>
      <c r="G27" s="29">
        <v>1</v>
      </c>
      <c r="H27" s="34">
        <v>0.04</v>
      </c>
    </row>
    <row r="28" spans="1:8">
      <c r="A28" s="48"/>
      <c r="B28" s="48"/>
      <c r="C28" s="48"/>
      <c r="D28" s="51"/>
      <c r="E28" s="51"/>
      <c r="F28" s="20" t="s">
        <v>120</v>
      </c>
      <c r="G28" s="29">
        <v>0.8</v>
      </c>
      <c r="H28" s="34">
        <v>3.2000000000000001E-2</v>
      </c>
    </row>
    <row r="29" spans="1:8">
      <c r="A29" s="48"/>
      <c r="B29" s="48"/>
      <c r="C29" s="48"/>
      <c r="D29" s="51"/>
      <c r="E29" s="51"/>
      <c r="F29" s="20" t="s">
        <v>121</v>
      </c>
      <c r="G29" s="29">
        <v>0.5</v>
      </c>
      <c r="H29" s="34">
        <v>0.02</v>
      </c>
    </row>
    <row r="30" spans="1:8">
      <c r="A30" s="48"/>
      <c r="B30" s="48"/>
      <c r="C30" s="48"/>
      <c r="D30" s="51"/>
      <c r="E30" s="51"/>
      <c r="F30" s="20" t="s">
        <v>122</v>
      </c>
      <c r="G30" s="29">
        <v>0.3</v>
      </c>
      <c r="H30" s="34">
        <v>1.2E-2</v>
      </c>
    </row>
    <row r="31" spans="1:8">
      <c r="A31" s="48"/>
      <c r="B31" s="48"/>
      <c r="C31" s="48"/>
      <c r="D31" s="51"/>
      <c r="E31" s="51"/>
      <c r="F31" s="20" t="s">
        <v>123</v>
      </c>
      <c r="G31" s="29">
        <v>0.3</v>
      </c>
      <c r="H31" s="34">
        <v>1.2E-2</v>
      </c>
    </row>
    <row r="32" spans="1:8">
      <c r="A32" s="48"/>
      <c r="B32" s="48"/>
      <c r="C32" s="48"/>
      <c r="D32" s="51"/>
      <c r="E32" s="51"/>
      <c r="F32" s="20" t="s">
        <v>124</v>
      </c>
      <c r="G32" s="29">
        <v>0.2</v>
      </c>
      <c r="H32" s="34">
        <v>8.0000000000000002E-3</v>
      </c>
    </row>
    <row r="33" spans="1:8">
      <c r="A33" s="48"/>
      <c r="B33" s="48"/>
      <c r="C33" s="48"/>
      <c r="D33" s="51"/>
      <c r="E33" s="51"/>
      <c r="F33" s="20" t="s">
        <v>125</v>
      </c>
      <c r="G33" s="29">
        <v>0.2</v>
      </c>
      <c r="H33" s="34">
        <v>8.0000000000000002E-3</v>
      </c>
    </row>
    <row r="34" spans="1:8">
      <c r="A34" s="48"/>
      <c r="B34" s="48"/>
      <c r="C34" s="48"/>
      <c r="D34" s="51"/>
      <c r="E34" s="51"/>
      <c r="F34" s="20" t="s">
        <v>126</v>
      </c>
      <c r="G34" s="29">
        <v>0.2</v>
      </c>
      <c r="H34" s="34">
        <v>8.0000000000000002E-3</v>
      </c>
    </row>
    <row r="35" spans="1:8">
      <c r="A35" s="48"/>
      <c r="B35" s="48"/>
      <c r="C35" s="48"/>
      <c r="D35" s="51"/>
      <c r="E35" s="51"/>
      <c r="F35" s="20" t="s">
        <v>127</v>
      </c>
      <c r="G35" s="29">
        <v>1.0999999999999999E-2</v>
      </c>
      <c r="H35" s="34">
        <v>4.0000000000000002E-4</v>
      </c>
    </row>
    <row r="36" spans="1:8">
      <c r="A36" s="48"/>
      <c r="B36" s="48"/>
      <c r="C36" s="48"/>
      <c r="D36" s="51"/>
      <c r="E36" s="51"/>
      <c r="F36" s="20" t="s">
        <v>128</v>
      </c>
      <c r="G36" s="29">
        <v>6.0000000000000001E-3</v>
      </c>
      <c r="H36" s="34">
        <v>2.9999999999999997E-4</v>
      </c>
    </row>
    <row r="37" spans="1:8">
      <c r="A37" s="48"/>
      <c r="B37" s="48"/>
      <c r="C37" s="48"/>
      <c r="D37" s="51"/>
      <c r="E37" s="51"/>
      <c r="F37" s="20" t="s">
        <v>129</v>
      </c>
      <c r="G37" s="29">
        <v>3.0000000000000001E-3</v>
      </c>
      <c r="H37" s="34">
        <v>1E-4</v>
      </c>
    </row>
    <row r="38" spans="1:8">
      <c r="A38" s="20">
        <v>7</v>
      </c>
      <c r="B38" s="20" t="s">
        <v>12</v>
      </c>
      <c r="C38" s="20" t="s">
        <v>13</v>
      </c>
      <c r="D38" s="21">
        <v>50</v>
      </c>
      <c r="E38" s="22" t="s">
        <v>152</v>
      </c>
      <c r="F38" s="20" t="s">
        <v>185</v>
      </c>
      <c r="G38" s="29">
        <v>50</v>
      </c>
      <c r="H38" s="34">
        <v>1</v>
      </c>
    </row>
    <row r="39" spans="1:8">
      <c r="A39" s="20">
        <v>8</v>
      </c>
      <c r="B39" s="20" t="s">
        <v>14</v>
      </c>
      <c r="C39" s="20" t="s">
        <v>7</v>
      </c>
      <c r="D39" s="21">
        <v>45</v>
      </c>
      <c r="E39" s="22" t="s">
        <v>155</v>
      </c>
      <c r="F39" s="20" t="s">
        <v>184</v>
      </c>
      <c r="G39" s="29">
        <v>45</v>
      </c>
      <c r="H39" s="34">
        <v>1</v>
      </c>
    </row>
    <row r="40" spans="1:8">
      <c r="A40" s="40">
        <v>9</v>
      </c>
      <c r="B40" s="40" t="s">
        <v>15</v>
      </c>
      <c r="C40" s="40" t="s">
        <v>16</v>
      </c>
      <c r="D40" s="43">
        <v>23.46</v>
      </c>
      <c r="E40" s="43" t="s">
        <v>33</v>
      </c>
      <c r="F40" s="20" t="s">
        <v>188</v>
      </c>
      <c r="G40" s="29">
        <v>6.4</v>
      </c>
      <c r="H40" s="34">
        <v>0.2727</v>
      </c>
    </row>
    <row r="41" spans="1:8">
      <c r="A41" s="41"/>
      <c r="B41" s="41"/>
      <c r="C41" s="41"/>
      <c r="D41" s="44"/>
      <c r="E41" s="44"/>
      <c r="F41" s="20" t="s">
        <v>183</v>
      </c>
      <c r="G41" s="29">
        <v>6.3</v>
      </c>
      <c r="H41" s="34">
        <v>0.26860000000000001</v>
      </c>
    </row>
    <row r="42" spans="1:8">
      <c r="A42" s="41"/>
      <c r="B42" s="41"/>
      <c r="C42" s="41"/>
      <c r="D42" s="44"/>
      <c r="E42" s="44"/>
      <c r="F42" s="20" t="s">
        <v>189</v>
      </c>
      <c r="G42" s="29">
        <v>2.9220000000000002</v>
      </c>
      <c r="H42" s="34">
        <v>0.1245</v>
      </c>
    </row>
    <row r="43" spans="1:8">
      <c r="A43" s="41"/>
      <c r="B43" s="41"/>
      <c r="C43" s="41"/>
      <c r="D43" s="44"/>
      <c r="E43" s="44"/>
      <c r="F43" s="20" t="s">
        <v>190</v>
      </c>
      <c r="G43" s="29">
        <v>2.34</v>
      </c>
      <c r="H43" s="34">
        <v>9.9699999999999997E-2</v>
      </c>
    </row>
    <row r="44" spans="1:8">
      <c r="A44" s="41"/>
      <c r="B44" s="41"/>
      <c r="C44" s="41"/>
      <c r="D44" s="44"/>
      <c r="E44" s="44"/>
      <c r="F44" s="20" t="s">
        <v>17</v>
      </c>
      <c r="G44" s="29">
        <v>2</v>
      </c>
      <c r="H44" s="34">
        <v>8.5199999999999998E-2</v>
      </c>
    </row>
    <row r="45" spans="1:8">
      <c r="A45" s="41"/>
      <c r="B45" s="41"/>
      <c r="C45" s="41"/>
      <c r="D45" s="44"/>
      <c r="E45" s="44"/>
      <c r="F45" s="20" t="s">
        <v>191</v>
      </c>
      <c r="G45" s="29">
        <v>1.9410000000000001</v>
      </c>
      <c r="H45" s="34">
        <v>8.2699999999999996E-2</v>
      </c>
    </row>
    <row r="46" spans="1:8">
      <c r="A46" s="41"/>
      <c r="B46" s="41"/>
      <c r="C46" s="41"/>
      <c r="D46" s="44"/>
      <c r="E46" s="44"/>
      <c r="F46" s="20" t="s">
        <v>192</v>
      </c>
      <c r="G46" s="29">
        <v>1.5249999999999999</v>
      </c>
      <c r="H46" s="34">
        <v>6.5000000000000002E-2</v>
      </c>
    </row>
    <row r="47" spans="1:8">
      <c r="A47" s="42"/>
      <c r="B47" s="42"/>
      <c r="C47" s="42"/>
      <c r="D47" s="45"/>
      <c r="E47" s="45"/>
      <c r="F47" s="20" t="s">
        <v>193</v>
      </c>
      <c r="G47" s="29">
        <v>3.7999999999999999E-2</v>
      </c>
      <c r="H47" s="34">
        <v>1.6000000000000001E-3</v>
      </c>
    </row>
    <row r="48" spans="1:8">
      <c r="A48" s="48">
        <v>10</v>
      </c>
      <c r="B48" s="48" t="s">
        <v>18</v>
      </c>
      <c r="C48" s="48" t="s">
        <v>13</v>
      </c>
      <c r="D48" s="54">
        <v>60</v>
      </c>
      <c r="E48" s="51" t="s">
        <v>156</v>
      </c>
      <c r="F48" s="20" t="s">
        <v>19</v>
      </c>
      <c r="G48" s="29">
        <v>54</v>
      </c>
      <c r="H48" s="34">
        <v>0.9</v>
      </c>
    </row>
    <row r="49" spans="1:8">
      <c r="A49" s="48"/>
      <c r="B49" s="48"/>
      <c r="C49" s="48"/>
      <c r="D49" s="54"/>
      <c r="E49" s="51"/>
      <c r="F49" s="20" t="s">
        <v>20</v>
      </c>
      <c r="G49" s="29">
        <v>6</v>
      </c>
      <c r="H49" s="34">
        <v>0.1</v>
      </c>
    </row>
    <row r="50" spans="1:8">
      <c r="A50" s="20">
        <v>11</v>
      </c>
      <c r="B50" s="20" t="s">
        <v>21</v>
      </c>
      <c r="C50" s="20" t="s">
        <v>13</v>
      </c>
      <c r="D50" s="21">
        <v>20</v>
      </c>
      <c r="E50" s="22" t="s">
        <v>153</v>
      </c>
      <c r="F50" s="20" t="s">
        <v>182</v>
      </c>
      <c r="G50" s="29">
        <v>20</v>
      </c>
      <c r="H50" s="34">
        <v>1</v>
      </c>
    </row>
    <row r="51" spans="1:8">
      <c r="A51" s="48">
        <v>12</v>
      </c>
      <c r="B51" s="48" t="s">
        <v>22</v>
      </c>
      <c r="C51" s="48" t="s">
        <v>23</v>
      </c>
      <c r="D51" s="51">
        <v>10</v>
      </c>
      <c r="E51" s="51" t="s">
        <v>157</v>
      </c>
      <c r="F51" s="20" t="s">
        <v>24</v>
      </c>
      <c r="G51" s="29">
        <v>5.0999999999999996</v>
      </c>
      <c r="H51" s="34">
        <v>0.51</v>
      </c>
    </row>
    <row r="52" spans="1:8">
      <c r="A52" s="48"/>
      <c r="B52" s="48"/>
      <c r="C52" s="48"/>
      <c r="D52" s="51"/>
      <c r="E52" s="51"/>
      <c r="F52" s="20" t="s">
        <v>25</v>
      </c>
      <c r="G52" s="29">
        <v>4.9000000000000004</v>
      </c>
      <c r="H52" s="34">
        <v>0.49</v>
      </c>
    </row>
    <row r="53" spans="1:8">
      <c r="A53" s="48">
        <v>13</v>
      </c>
      <c r="B53" s="48" t="s">
        <v>130</v>
      </c>
      <c r="C53" s="48" t="s">
        <v>131</v>
      </c>
      <c r="D53" s="51">
        <v>35.07</v>
      </c>
      <c r="E53" s="51" t="s">
        <v>155</v>
      </c>
      <c r="F53" s="20" t="s">
        <v>141</v>
      </c>
      <c r="G53" s="29">
        <v>17.54</v>
      </c>
      <c r="H53" s="34">
        <v>0.5</v>
      </c>
    </row>
    <row r="54" spans="1:8">
      <c r="A54" s="48"/>
      <c r="B54" s="48"/>
      <c r="C54" s="48"/>
      <c r="D54" s="51"/>
      <c r="E54" s="51"/>
      <c r="F54" s="20" t="s">
        <v>132</v>
      </c>
      <c r="G54" s="29">
        <v>17.54</v>
      </c>
      <c r="H54" s="34">
        <v>0.5</v>
      </c>
    </row>
    <row r="55" spans="1:8">
      <c r="A55" s="48">
        <v>14</v>
      </c>
      <c r="B55" s="52" t="s">
        <v>133</v>
      </c>
      <c r="C55" s="48" t="s">
        <v>134</v>
      </c>
      <c r="D55" s="51">
        <v>5</v>
      </c>
      <c r="E55" s="51" t="s">
        <v>158</v>
      </c>
      <c r="F55" s="23" t="s">
        <v>135</v>
      </c>
      <c r="G55" s="29">
        <v>3.9</v>
      </c>
      <c r="H55" s="34">
        <v>0.78</v>
      </c>
    </row>
    <row r="56" spans="1:8">
      <c r="A56" s="48"/>
      <c r="B56" s="52"/>
      <c r="C56" s="48"/>
      <c r="D56" s="51"/>
      <c r="E56" s="51"/>
      <c r="F56" s="23" t="s">
        <v>136</v>
      </c>
      <c r="G56" s="29">
        <v>1.1000000000000001</v>
      </c>
      <c r="H56" s="34">
        <v>0.22</v>
      </c>
    </row>
    <row r="57" spans="1:8">
      <c r="A57" s="55">
        <v>15</v>
      </c>
      <c r="B57" s="55" t="s">
        <v>149</v>
      </c>
      <c r="C57" s="55" t="s">
        <v>62</v>
      </c>
      <c r="D57" s="56">
        <v>15</v>
      </c>
      <c r="E57" s="56" t="s">
        <v>159</v>
      </c>
      <c r="F57" s="24" t="s">
        <v>65</v>
      </c>
      <c r="G57" s="29">
        <v>3.9</v>
      </c>
      <c r="H57" s="34">
        <v>0.26</v>
      </c>
    </row>
    <row r="58" spans="1:8">
      <c r="A58" s="55"/>
      <c r="B58" s="55"/>
      <c r="C58" s="55"/>
      <c r="D58" s="56"/>
      <c r="E58" s="56"/>
      <c r="F58" s="24" t="s">
        <v>66</v>
      </c>
      <c r="G58" s="29">
        <v>1.5</v>
      </c>
      <c r="H58" s="34">
        <v>0.1</v>
      </c>
    </row>
    <row r="59" spans="1:8">
      <c r="A59" s="55"/>
      <c r="B59" s="55"/>
      <c r="C59" s="55"/>
      <c r="D59" s="56"/>
      <c r="E59" s="56"/>
      <c r="F59" s="24" t="s">
        <v>67</v>
      </c>
      <c r="G59" s="29">
        <v>2.25</v>
      </c>
      <c r="H59" s="34">
        <v>0.15</v>
      </c>
    </row>
    <row r="60" spans="1:8">
      <c r="A60" s="55"/>
      <c r="B60" s="55"/>
      <c r="C60" s="55"/>
      <c r="D60" s="56"/>
      <c r="E60" s="56"/>
      <c r="F60" s="24" t="s">
        <v>68</v>
      </c>
      <c r="G60" s="29">
        <v>2.25</v>
      </c>
      <c r="H60" s="34">
        <v>0.15</v>
      </c>
    </row>
    <row r="61" spans="1:8">
      <c r="A61" s="55"/>
      <c r="B61" s="55"/>
      <c r="C61" s="55"/>
      <c r="D61" s="56"/>
      <c r="E61" s="56"/>
      <c r="F61" s="24" t="s">
        <v>69</v>
      </c>
      <c r="G61" s="29">
        <v>1.5</v>
      </c>
      <c r="H61" s="34">
        <v>0.1</v>
      </c>
    </row>
    <row r="62" spans="1:8">
      <c r="A62" s="55"/>
      <c r="B62" s="55"/>
      <c r="C62" s="55"/>
      <c r="D62" s="56"/>
      <c r="E62" s="56"/>
      <c r="F62" s="24" t="s">
        <v>70</v>
      </c>
      <c r="G62" s="29">
        <v>3.6</v>
      </c>
      <c r="H62" s="34">
        <v>0.24</v>
      </c>
    </row>
    <row r="63" spans="1:8">
      <c r="A63" s="24">
        <v>16</v>
      </c>
      <c r="B63" s="24" t="s">
        <v>71</v>
      </c>
      <c r="C63" s="24" t="s">
        <v>63</v>
      </c>
      <c r="D63" s="25">
        <v>24</v>
      </c>
      <c r="E63" s="26" t="s">
        <v>160</v>
      </c>
      <c r="F63" s="24" t="s">
        <v>143</v>
      </c>
      <c r="G63" s="30">
        <v>24</v>
      </c>
      <c r="H63" s="34">
        <v>1</v>
      </c>
    </row>
    <row r="64" spans="1:8">
      <c r="A64" s="48">
        <v>17</v>
      </c>
      <c r="B64" s="48" t="s">
        <v>72</v>
      </c>
      <c r="C64" s="48" t="s">
        <v>64</v>
      </c>
      <c r="D64" s="51">
        <v>8</v>
      </c>
      <c r="E64" s="51" t="s">
        <v>161</v>
      </c>
      <c r="F64" s="20" t="s">
        <v>73</v>
      </c>
      <c r="G64" s="29">
        <v>7.2</v>
      </c>
      <c r="H64" s="34">
        <v>0.9</v>
      </c>
    </row>
    <row r="65" spans="1:8">
      <c r="A65" s="48"/>
      <c r="B65" s="48"/>
      <c r="C65" s="48"/>
      <c r="D65" s="51"/>
      <c r="E65" s="51"/>
      <c r="F65" s="20" t="s">
        <v>74</v>
      </c>
      <c r="G65" s="29">
        <v>0.4</v>
      </c>
      <c r="H65" s="34">
        <v>0.05</v>
      </c>
    </row>
    <row r="66" spans="1:8">
      <c r="A66" s="48"/>
      <c r="B66" s="48"/>
      <c r="C66" s="48"/>
      <c r="D66" s="51"/>
      <c r="E66" s="51"/>
      <c r="F66" s="20" t="s">
        <v>75</v>
      </c>
      <c r="G66" s="29">
        <v>0.4</v>
      </c>
      <c r="H66" s="34">
        <v>0.05</v>
      </c>
    </row>
    <row r="67" spans="1:8">
      <c r="A67" s="48">
        <v>18</v>
      </c>
      <c r="B67" s="52" t="s">
        <v>87</v>
      </c>
      <c r="C67" s="48" t="s">
        <v>76</v>
      </c>
      <c r="D67" s="51">
        <v>35.05248838</v>
      </c>
      <c r="E67" s="51" t="s">
        <v>162</v>
      </c>
      <c r="F67" s="20" t="s">
        <v>77</v>
      </c>
      <c r="G67" s="29">
        <v>34.92457649</v>
      </c>
      <c r="H67" s="34">
        <v>0.99634999999999996</v>
      </c>
    </row>
    <row r="68" spans="1:8">
      <c r="A68" s="48"/>
      <c r="B68" s="52"/>
      <c r="C68" s="48"/>
      <c r="D68" s="51"/>
      <c r="E68" s="51"/>
      <c r="F68" s="20" t="s">
        <v>78</v>
      </c>
      <c r="G68" s="29">
        <v>5.8000000000000003E-2</v>
      </c>
      <c r="H68" s="34">
        <v>1.65E-3</v>
      </c>
    </row>
    <row r="69" spans="1:8">
      <c r="A69" s="48"/>
      <c r="B69" s="52"/>
      <c r="C69" s="48"/>
      <c r="D69" s="51"/>
      <c r="E69" s="51"/>
      <c r="F69" s="20" t="s">
        <v>79</v>
      </c>
      <c r="G69" s="29">
        <v>3.9742489999999998E-2</v>
      </c>
      <c r="H69" s="34">
        <v>1.1299999999999999E-3</v>
      </c>
    </row>
    <row r="70" spans="1:8">
      <c r="A70" s="48"/>
      <c r="B70" s="52"/>
      <c r="C70" s="48"/>
      <c r="D70" s="51"/>
      <c r="E70" s="51"/>
      <c r="F70" s="20" t="s">
        <v>80</v>
      </c>
      <c r="G70" s="29">
        <v>0.02</v>
      </c>
      <c r="H70" s="34">
        <v>5.6999999999999998E-4</v>
      </c>
    </row>
    <row r="71" spans="1:8">
      <c r="A71" s="48"/>
      <c r="B71" s="52"/>
      <c r="C71" s="48"/>
      <c r="D71" s="51"/>
      <c r="E71" s="51"/>
      <c r="F71" s="20" t="s">
        <v>81</v>
      </c>
      <c r="G71" s="29">
        <v>3.0508000000000002E-3</v>
      </c>
      <c r="H71" s="34">
        <v>9.0000000000000006E-5</v>
      </c>
    </row>
    <row r="72" spans="1:8">
      <c r="A72" s="48"/>
      <c r="B72" s="52"/>
      <c r="C72" s="48"/>
      <c r="D72" s="51"/>
      <c r="E72" s="51"/>
      <c r="F72" s="20" t="s">
        <v>82</v>
      </c>
      <c r="G72" s="29">
        <v>2.3379999999999998E-3</v>
      </c>
      <c r="H72" s="34">
        <v>6.0000000000000002E-5</v>
      </c>
    </row>
    <row r="73" spans="1:8">
      <c r="A73" s="48"/>
      <c r="B73" s="52"/>
      <c r="C73" s="48"/>
      <c r="D73" s="51"/>
      <c r="E73" s="51"/>
      <c r="F73" s="20" t="s">
        <v>83</v>
      </c>
      <c r="G73" s="29">
        <v>2.3379999999999998E-3</v>
      </c>
      <c r="H73" s="34">
        <v>6.0000000000000002E-5</v>
      </c>
    </row>
    <row r="74" spans="1:8">
      <c r="A74" s="48"/>
      <c r="B74" s="52"/>
      <c r="C74" s="48"/>
      <c r="D74" s="51"/>
      <c r="E74" s="51"/>
      <c r="F74" s="20" t="s">
        <v>84</v>
      </c>
      <c r="G74" s="29">
        <v>1.0169999999999999E-3</v>
      </c>
      <c r="H74" s="34">
        <v>3.0000000000000001E-5</v>
      </c>
    </row>
    <row r="75" spans="1:8">
      <c r="A75" s="48"/>
      <c r="B75" s="52"/>
      <c r="C75" s="48"/>
      <c r="D75" s="51"/>
      <c r="E75" s="51"/>
      <c r="F75" s="20" t="s">
        <v>85</v>
      </c>
      <c r="G75" s="29">
        <v>1.0169999999999999E-3</v>
      </c>
      <c r="H75" s="34">
        <v>3.0000000000000001E-5</v>
      </c>
    </row>
    <row r="76" spans="1:8">
      <c r="A76" s="48"/>
      <c r="B76" s="52"/>
      <c r="C76" s="48"/>
      <c r="D76" s="51"/>
      <c r="E76" s="51"/>
      <c r="F76" s="20" t="s">
        <v>86</v>
      </c>
      <c r="G76" s="29">
        <v>1.0169999999999999E-3</v>
      </c>
      <c r="H76" s="34">
        <v>3.0000000000000001E-5</v>
      </c>
    </row>
    <row r="77" spans="1:8">
      <c r="A77" s="48">
        <v>19</v>
      </c>
      <c r="B77" s="48" t="s">
        <v>88</v>
      </c>
      <c r="C77" s="48" t="s">
        <v>89</v>
      </c>
      <c r="D77" s="51">
        <v>30</v>
      </c>
      <c r="E77" s="51" t="s">
        <v>163</v>
      </c>
      <c r="F77" s="20" t="s">
        <v>90</v>
      </c>
      <c r="G77" s="29">
        <v>16.5</v>
      </c>
      <c r="H77" s="34">
        <v>0.55000000000000004</v>
      </c>
    </row>
    <row r="78" spans="1:8">
      <c r="A78" s="48"/>
      <c r="B78" s="48"/>
      <c r="C78" s="48"/>
      <c r="D78" s="51"/>
      <c r="E78" s="51"/>
      <c r="F78" s="20" t="s">
        <v>91</v>
      </c>
      <c r="G78" s="29">
        <v>9.9</v>
      </c>
      <c r="H78" s="34">
        <v>0.33</v>
      </c>
    </row>
    <row r="79" spans="1:8">
      <c r="A79" s="48"/>
      <c r="B79" s="48"/>
      <c r="C79" s="48"/>
      <c r="D79" s="51"/>
      <c r="E79" s="51"/>
      <c r="F79" s="20" t="s">
        <v>92</v>
      </c>
      <c r="G79" s="29">
        <v>3.6</v>
      </c>
      <c r="H79" s="34">
        <v>0.12</v>
      </c>
    </row>
    <row r="80" spans="1:8">
      <c r="A80" s="48">
        <v>20</v>
      </c>
      <c r="B80" s="52" t="s">
        <v>53</v>
      </c>
      <c r="C80" s="48" t="s">
        <v>89</v>
      </c>
      <c r="D80" s="51">
        <v>29.5</v>
      </c>
      <c r="E80" s="51" t="s">
        <v>153</v>
      </c>
      <c r="F80" s="20" t="s">
        <v>93</v>
      </c>
      <c r="G80" s="29">
        <v>18</v>
      </c>
      <c r="H80" s="34">
        <v>0.61019999999999996</v>
      </c>
    </row>
    <row r="81" spans="1:8">
      <c r="A81" s="48"/>
      <c r="B81" s="52"/>
      <c r="C81" s="48"/>
      <c r="D81" s="51"/>
      <c r="E81" s="51"/>
      <c r="F81" s="20" t="s">
        <v>94</v>
      </c>
      <c r="G81" s="29">
        <v>6</v>
      </c>
      <c r="H81" s="34">
        <v>0.2034</v>
      </c>
    </row>
    <row r="82" spans="1:8">
      <c r="A82" s="48"/>
      <c r="B82" s="52"/>
      <c r="C82" s="48"/>
      <c r="D82" s="51"/>
      <c r="E82" s="51"/>
      <c r="F82" s="20" t="s">
        <v>95</v>
      </c>
      <c r="G82" s="29">
        <v>3</v>
      </c>
      <c r="H82" s="34">
        <v>0.1017</v>
      </c>
    </row>
    <row r="83" spans="1:8">
      <c r="A83" s="48"/>
      <c r="B83" s="52"/>
      <c r="C83" s="48"/>
      <c r="D83" s="51"/>
      <c r="E83" s="51"/>
      <c r="F83" s="20" t="s">
        <v>96</v>
      </c>
      <c r="G83" s="29">
        <v>2.5</v>
      </c>
      <c r="H83" s="34">
        <v>8.4699999999999998E-2</v>
      </c>
    </row>
    <row r="84" spans="1:8">
      <c r="A84" s="48">
        <v>21</v>
      </c>
      <c r="B84" s="48" t="s">
        <v>97</v>
      </c>
      <c r="C84" s="48" t="s">
        <v>98</v>
      </c>
      <c r="D84" s="51">
        <v>30</v>
      </c>
      <c r="E84" s="51" t="s">
        <v>164</v>
      </c>
      <c r="F84" s="20" t="s">
        <v>99</v>
      </c>
      <c r="G84" s="29">
        <v>24.6</v>
      </c>
      <c r="H84" s="34">
        <v>0.82</v>
      </c>
    </row>
    <row r="85" spans="1:8">
      <c r="A85" s="48"/>
      <c r="B85" s="48"/>
      <c r="C85" s="48"/>
      <c r="D85" s="51"/>
      <c r="E85" s="51"/>
      <c r="F85" s="20" t="s">
        <v>100</v>
      </c>
      <c r="G85" s="29">
        <v>5.4</v>
      </c>
      <c r="H85" s="34">
        <v>0.18</v>
      </c>
    </row>
    <row r="86" spans="1:8">
      <c r="A86" s="48">
        <v>22</v>
      </c>
      <c r="B86" s="52" t="s">
        <v>56</v>
      </c>
      <c r="C86" s="48" t="s">
        <v>98</v>
      </c>
      <c r="D86" s="51">
        <v>20</v>
      </c>
      <c r="E86" s="51" t="s">
        <v>152</v>
      </c>
      <c r="F86" s="20" t="s">
        <v>101</v>
      </c>
      <c r="G86" s="29">
        <v>10.199999999999999</v>
      </c>
      <c r="H86" s="34">
        <v>0.51</v>
      </c>
    </row>
    <row r="87" spans="1:8">
      <c r="A87" s="48"/>
      <c r="B87" s="52"/>
      <c r="C87" s="48"/>
      <c r="D87" s="51"/>
      <c r="E87" s="51"/>
      <c r="F87" s="20" t="s">
        <v>102</v>
      </c>
      <c r="G87" s="29">
        <v>9.8000000000000007</v>
      </c>
      <c r="H87" s="34">
        <v>0.49</v>
      </c>
    </row>
    <row r="88" spans="1:8">
      <c r="A88" s="48">
        <v>23</v>
      </c>
      <c r="B88" s="52" t="s">
        <v>57</v>
      </c>
      <c r="C88" s="48" t="s">
        <v>98</v>
      </c>
      <c r="D88" s="51">
        <v>10</v>
      </c>
      <c r="E88" s="51" t="s">
        <v>152</v>
      </c>
      <c r="F88" s="20" t="s">
        <v>103</v>
      </c>
      <c r="G88" s="29">
        <v>5.0999999999999996</v>
      </c>
      <c r="H88" s="34">
        <v>0.51</v>
      </c>
    </row>
    <row r="89" spans="1:8">
      <c r="A89" s="48"/>
      <c r="B89" s="52"/>
      <c r="C89" s="48"/>
      <c r="D89" s="51"/>
      <c r="E89" s="51"/>
      <c r="F89" s="20" t="s">
        <v>104</v>
      </c>
      <c r="G89" s="29">
        <v>4.9000000000000004</v>
      </c>
      <c r="H89" s="34">
        <v>0.49</v>
      </c>
    </row>
    <row r="90" spans="1:8">
      <c r="A90" s="48">
        <v>24</v>
      </c>
      <c r="B90" s="52" t="s">
        <v>105</v>
      </c>
      <c r="C90" s="53" t="s">
        <v>106</v>
      </c>
      <c r="D90" s="51">
        <v>20</v>
      </c>
      <c r="E90" s="51" t="s">
        <v>165</v>
      </c>
      <c r="F90" s="20" t="s">
        <v>107</v>
      </c>
      <c r="G90" s="29">
        <v>16</v>
      </c>
      <c r="H90" s="34">
        <v>0.8</v>
      </c>
    </row>
    <row r="91" spans="1:8">
      <c r="A91" s="48"/>
      <c r="B91" s="52"/>
      <c r="C91" s="53"/>
      <c r="D91" s="51"/>
      <c r="E91" s="51"/>
      <c r="F91" s="20" t="s">
        <v>108</v>
      </c>
      <c r="G91" s="29">
        <v>3</v>
      </c>
      <c r="H91" s="34">
        <v>0.15</v>
      </c>
    </row>
    <row r="92" spans="1:8">
      <c r="A92" s="48"/>
      <c r="B92" s="52"/>
      <c r="C92" s="53"/>
      <c r="D92" s="51"/>
      <c r="E92" s="51"/>
      <c r="F92" s="20" t="s">
        <v>109</v>
      </c>
      <c r="G92" s="29">
        <v>1</v>
      </c>
      <c r="H92" s="34">
        <v>0.05</v>
      </c>
    </row>
    <row r="93" spans="1:8">
      <c r="A93" s="20">
        <v>25</v>
      </c>
      <c r="B93" s="20" t="s">
        <v>110</v>
      </c>
      <c r="C93" s="20" t="s">
        <v>111</v>
      </c>
      <c r="D93" s="27">
        <v>20</v>
      </c>
      <c r="E93" s="27" t="s">
        <v>155</v>
      </c>
      <c r="F93" s="20" t="s">
        <v>144</v>
      </c>
      <c r="G93" s="29">
        <v>20</v>
      </c>
      <c r="H93" s="34">
        <v>1</v>
      </c>
    </row>
    <row r="94" spans="1:8">
      <c r="A94" s="48">
        <v>26</v>
      </c>
      <c r="B94" s="48" t="s">
        <v>112</v>
      </c>
      <c r="C94" s="48" t="s">
        <v>111</v>
      </c>
      <c r="D94" s="51">
        <v>25</v>
      </c>
      <c r="E94" s="51" t="s">
        <v>156</v>
      </c>
      <c r="F94" s="20" t="s">
        <v>113</v>
      </c>
      <c r="G94" s="29">
        <v>17</v>
      </c>
      <c r="H94" s="34">
        <v>0.68</v>
      </c>
    </row>
    <row r="95" spans="1:8">
      <c r="A95" s="48"/>
      <c r="B95" s="48"/>
      <c r="C95" s="48"/>
      <c r="D95" s="51"/>
      <c r="E95" s="51"/>
      <c r="F95" s="20" t="s">
        <v>114</v>
      </c>
      <c r="G95" s="29">
        <v>5</v>
      </c>
      <c r="H95" s="34">
        <v>0.2</v>
      </c>
    </row>
    <row r="96" spans="1:8">
      <c r="A96" s="48"/>
      <c r="B96" s="48"/>
      <c r="C96" s="48"/>
      <c r="D96" s="51"/>
      <c r="E96" s="51"/>
      <c r="F96" s="20" t="s">
        <v>115</v>
      </c>
      <c r="G96" s="29">
        <v>3</v>
      </c>
      <c r="H96" s="34">
        <v>0.12</v>
      </c>
    </row>
    <row r="97" spans="1:8">
      <c r="A97" s="20">
        <v>27</v>
      </c>
      <c r="B97" s="20" t="s">
        <v>116</v>
      </c>
      <c r="C97" s="20" t="s">
        <v>111</v>
      </c>
      <c r="D97" s="27">
        <v>10</v>
      </c>
      <c r="E97" s="27" t="s">
        <v>166</v>
      </c>
      <c r="F97" s="20" t="s">
        <v>145</v>
      </c>
      <c r="G97" s="29">
        <v>10</v>
      </c>
      <c r="H97" s="34">
        <v>1</v>
      </c>
    </row>
    <row r="98" spans="1:8">
      <c r="D98" s="16"/>
      <c r="E98" s="17"/>
    </row>
    <row r="99" spans="1:8" ht="20">
      <c r="B99" s="19"/>
      <c r="C99" s="15"/>
    </row>
    <row r="100" spans="1:8" ht="20">
      <c r="B100" s="19"/>
      <c r="C100" s="15"/>
    </row>
    <row r="101" spans="1:8" ht="20">
      <c r="B101" s="19"/>
      <c r="C101" s="15"/>
    </row>
    <row r="102" spans="1:8" ht="20">
      <c r="B102" s="19"/>
      <c r="C102" s="15"/>
    </row>
    <row r="103" spans="1:8" ht="20">
      <c r="B103" s="19"/>
      <c r="C103" s="15"/>
    </row>
    <row r="104" spans="1:8" ht="20">
      <c r="B104" s="19"/>
      <c r="C104" s="15"/>
    </row>
    <row r="105" spans="1:8" ht="20">
      <c r="B105" s="19"/>
      <c r="C105" s="15"/>
    </row>
    <row r="106" spans="1:8" ht="20">
      <c r="B106" s="19"/>
      <c r="C106" s="15"/>
    </row>
    <row r="107" spans="1:8" ht="20">
      <c r="B107" s="19"/>
      <c r="C107" s="15"/>
    </row>
    <row r="108" spans="1:8" ht="20">
      <c r="B108" s="19"/>
      <c r="C108" s="15"/>
    </row>
    <row r="109" spans="1:8" ht="20">
      <c r="B109" s="19"/>
      <c r="C109" s="15"/>
    </row>
    <row r="110" spans="1:8" ht="20">
      <c r="B110" s="19"/>
      <c r="C110" s="15"/>
    </row>
    <row r="111" spans="1:8" ht="20">
      <c r="B111" s="19"/>
      <c r="C111" s="15"/>
    </row>
    <row r="112" spans="1:8" ht="20">
      <c r="B112" s="19"/>
      <c r="C112" s="15"/>
    </row>
    <row r="113" spans="2:3" ht="20">
      <c r="B113" s="19"/>
      <c r="C113" s="15"/>
    </row>
    <row r="114" spans="2:3" ht="20">
      <c r="B114" s="19"/>
      <c r="C114" s="15"/>
    </row>
    <row r="115" spans="2:3" ht="20">
      <c r="B115" s="19"/>
      <c r="C115" s="15"/>
    </row>
    <row r="116" spans="2:3" ht="20">
      <c r="B116" s="19"/>
      <c r="C116" s="15"/>
    </row>
    <row r="117" spans="2:3" ht="20">
      <c r="B117" s="19"/>
      <c r="C117" s="15"/>
    </row>
    <row r="118" spans="2:3" ht="20">
      <c r="B118" s="19"/>
      <c r="C118" s="15"/>
    </row>
    <row r="119" spans="2:3" ht="20">
      <c r="B119" s="19"/>
      <c r="C119" s="15"/>
    </row>
    <row r="120" spans="2:3" ht="20">
      <c r="B120" s="19"/>
      <c r="C120" s="15"/>
    </row>
    <row r="121" spans="2:3" ht="20">
      <c r="B121" s="19"/>
      <c r="C121" s="15"/>
    </row>
  </sheetData>
  <mergeCells count="100">
    <mergeCell ref="E88:E89"/>
    <mergeCell ref="E90:E92"/>
    <mergeCell ref="E94:E96"/>
    <mergeCell ref="A1:H1"/>
    <mergeCell ref="A2:B2"/>
    <mergeCell ref="E67:E76"/>
    <mergeCell ref="E77:E79"/>
    <mergeCell ref="E80:E83"/>
    <mergeCell ref="E84:E85"/>
    <mergeCell ref="E86:E87"/>
    <mergeCell ref="E51:E52"/>
    <mergeCell ref="E53:E54"/>
    <mergeCell ref="E55:E56"/>
    <mergeCell ref="E57:E62"/>
    <mergeCell ref="E64:E66"/>
    <mergeCell ref="E5:E12"/>
    <mergeCell ref="E25:E37"/>
    <mergeCell ref="E48:E49"/>
    <mergeCell ref="A57:A62"/>
    <mergeCell ref="B57:B62"/>
    <mergeCell ref="C57:C62"/>
    <mergeCell ref="D57:D62"/>
    <mergeCell ref="A55:A56"/>
    <mergeCell ref="B55:B56"/>
    <mergeCell ref="C55:C56"/>
    <mergeCell ref="D55:D56"/>
    <mergeCell ref="D5:D12"/>
    <mergeCell ref="A53:A54"/>
    <mergeCell ref="B53:B54"/>
    <mergeCell ref="C53:C54"/>
    <mergeCell ref="D53:D54"/>
    <mergeCell ref="A51:A52"/>
    <mergeCell ref="B51:B52"/>
    <mergeCell ref="C51:C52"/>
    <mergeCell ref="D51:D52"/>
    <mergeCell ref="A48:A49"/>
    <mergeCell ref="B48:B49"/>
    <mergeCell ref="C48:C49"/>
    <mergeCell ref="D48:D49"/>
    <mergeCell ref="A86:A87"/>
    <mergeCell ref="B86:B87"/>
    <mergeCell ref="C86:C87"/>
    <mergeCell ref="D86:D87"/>
    <mergeCell ref="A94:A96"/>
    <mergeCell ref="B94:B96"/>
    <mergeCell ref="C94:C96"/>
    <mergeCell ref="D94:D96"/>
    <mergeCell ref="A88:A89"/>
    <mergeCell ref="B88:B89"/>
    <mergeCell ref="C88:C89"/>
    <mergeCell ref="D88:D89"/>
    <mergeCell ref="A90:A92"/>
    <mergeCell ref="B90:B92"/>
    <mergeCell ref="C90:C92"/>
    <mergeCell ref="D90:D92"/>
    <mergeCell ref="A80:A83"/>
    <mergeCell ref="B80:B83"/>
    <mergeCell ref="C80:C83"/>
    <mergeCell ref="D80:D83"/>
    <mergeCell ref="A84:A85"/>
    <mergeCell ref="B84:B85"/>
    <mergeCell ref="C84:C85"/>
    <mergeCell ref="D84:D85"/>
    <mergeCell ref="A67:A76"/>
    <mergeCell ref="B67:B76"/>
    <mergeCell ref="C67:C76"/>
    <mergeCell ref="D67:D76"/>
    <mergeCell ref="A77:A79"/>
    <mergeCell ref="B77:B79"/>
    <mergeCell ref="C77:C79"/>
    <mergeCell ref="D77:D79"/>
    <mergeCell ref="A25:A37"/>
    <mergeCell ref="B25:B37"/>
    <mergeCell ref="C25:C37"/>
    <mergeCell ref="D25:D37"/>
    <mergeCell ref="A64:A66"/>
    <mergeCell ref="B64:B66"/>
    <mergeCell ref="C64:C66"/>
    <mergeCell ref="D64:D66"/>
    <mergeCell ref="H3:H4"/>
    <mergeCell ref="E3:E4"/>
    <mergeCell ref="A14:A22"/>
    <mergeCell ref="B14:B22"/>
    <mergeCell ref="C14:C22"/>
    <mergeCell ref="D14:D22"/>
    <mergeCell ref="E14:E22"/>
    <mergeCell ref="A3:A4"/>
    <mergeCell ref="B3:B4"/>
    <mergeCell ref="F3:F4"/>
    <mergeCell ref="G3:G4"/>
    <mergeCell ref="C3:C4"/>
    <mergeCell ref="D3:D4"/>
    <mergeCell ref="A5:A12"/>
    <mergeCell ref="B5:B12"/>
    <mergeCell ref="C5:C12"/>
    <mergeCell ref="A40:A47"/>
    <mergeCell ref="B40:B47"/>
    <mergeCell ref="C40:C47"/>
    <mergeCell ref="D40:D47"/>
    <mergeCell ref="E40:E4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1" fitToHeight="0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D9" sqref="D9"/>
    </sheetView>
  </sheetViews>
  <sheetFormatPr baseColWidth="10" defaultColWidth="8.83203125" defaultRowHeight="14" x14ac:dyDescent="0"/>
  <cols>
    <col min="1" max="1" width="7" style="7" bestFit="1" customWidth="1"/>
    <col min="2" max="2" width="40.1640625" customWidth="1"/>
    <col min="3" max="3" width="14.5" customWidth="1"/>
    <col min="4" max="4" width="11.5" customWidth="1"/>
    <col min="5" max="5" width="15.1640625" customWidth="1"/>
  </cols>
  <sheetData>
    <row r="1" spans="1:5" ht="20" thickBot="1">
      <c r="B1" s="59" t="s">
        <v>26</v>
      </c>
      <c r="C1" s="59"/>
      <c r="D1" s="59"/>
      <c r="E1" s="59"/>
    </row>
    <row r="2" spans="1:5" ht="20" thickBot="1">
      <c r="A2" s="8" t="s">
        <v>58</v>
      </c>
      <c r="B2" s="8" t="s">
        <v>27</v>
      </c>
      <c r="C2" s="8" t="s">
        <v>28</v>
      </c>
      <c r="D2" s="8" t="s">
        <v>29</v>
      </c>
      <c r="E2" s="9" t="s">
        <v>30</v>
      </c>
    </row>
    <row r="3" spans="1:5" ht="20" thickBot="1">
      <c r="A3" s="8">
        <v>1</v>
      </c>
      <c r="B3" s="1" t="s">
        <v>4</v>
      </c>
      <c r="C3" s="1">
        <v>1984</v>
      </c>
      <c r="D3" s="1" t="s">
        <v>31</v>
      </c>
      <c r="E3" s="2">
        <v>80</v>
      </c>
    </row>
    <row r="4" spans="1:5" ht="20" thickBot="1">
      <c r="A4" s="8">
        <v>2</v>
      </c>
      <c r="B4" s="1" t="s">
        <v>11</v>
      </c>
      <c r="C4" s="1">
        <v>1984</v>
      </c>
      <c r="D4" s="1" t="s">
        <v>32</v>
      </c>
      <c r="E4" s="2">
        <v>25</v>
      </c>
    </row>
    <row r="5" spans="1:5" ht="20" thickBot="1">
      <c r="A5" s="8">
        <v>3</v>
      </c>
      <c r="B5" s="1" t="s">
        <v>15</v>
      </c>
      <c r="C5" s="1">
        <v>1985</v>
      </c>
      <c r="D5" s="1" t="s">
        <v>33</v>
      </c>
      <c r="E5" s="2">
        <v>20</v>
      </c>
    </row>
    <row r="6" spans="1:5" ht="20" thickBot="1">
      <c r="A6" s="8">
        <v>4</v>
      </c>
      <c r="B6" s="1" t="s">
        <v>34</v>
      </c>
      <c r="C6" s="1">
        <v>1986</v>
      </c>
      <c r="D6" s="1" t="s">
        <v>35</v>
      </c>
      <c r="E6" s="2">
        <v>15.07</v>
      </c>
    </row>
    <row r="7" spans="1:5" ht="20" thickBot="1">
      <c r="A7" s="8">
        <v>5</v>
      </c>
      <c r="B7" s="1" t="s">
        <v>36</v>
      </c>
      <c r="C7" s="1">
        <v>1993</v>
      </c>
      <c r="D7" s="1" t="s">
        <v>37</v>
      </c>
      <c r="E7" s="2">
        <v>5</v>
      </c>
    </row>
    <row r="8" spans="1:5" ht="20" thickBot="1">
      <c r="A8" s="8">
        <v>6</v>
      </c>
      <c r="B8" s="1" t="s">
        <v>38</v>
      </c>
      <c r="C8" s="1">
        <v>1995</v>
      </c>
      <c r="D8" s="1" t="s">
        <v>39</v>
      </c>
      <c r="E8" s="2">
        <v>15</v>
      </c>
    </row>
    <row r="9" spans="1:5" ht="20" thickBot="1">
      <c r="A9" s="8">
        <v>7</v>
      </c>
      <c r="B9" s="1" t="s">
        <v>6</v>
      </c>
      <c r="C9" s="1">
        <v>2007</v>
      </c>
      <c r="D9" s="1" t="s">
        <v>40</v>
      </c>
      <c r="E9" s="2">
        <v>110</v>
      </c>
    </row>
    <row r="10" spans="1:5" ht="20" thickBot="1">
      <c r="A10" s="8">
        <v>8</v>
      </c>
      <c r="B10" s="1" t="s">
        <v>41</v>
      </c>
      <c r="C10" s="1">
        <v>2007</v>
      </c>
      <c r="D10" s="1" t="s">
        <v>35</v>
      </c>
      <c r="E10" s="2">
        <v>45</v>
      </c>
    </row>
    <row r="11" spans="1:5" ht="20" thickBot="1">
      <c r="A11" s="8">
        <v>9</v>
      </c>
      <c r="B11" s="1" t="s">
        <v>9</v>
      </c>
      <c r="C11" s="1">
        <v>2007</v>
      </c>
      <c r="D11" s="1" t="s">
        <v>42</v>
      </c>
      <c r="E11" s="2">
        <v>60</v>
      </c>
    </row>
    <row r="12" spans="1:5" ht="20" thickBot="1">
      <c r="A12" s="8">
        <v>10</v>
      </c>
      <c r="B12" s="1" t="s">
        <v>8</v>
      </c>
      <c r="C12" s="1">
        <v>2007</v>
      </c>
      <c r="D12" s="1" t="s">
        <v>40</v>
      </c>
      <c r="E12" s="2">
        <v>50.95</v>
      </c>
    </row>
    <row r="13" spans="1:5" ht="20" thickBot="1">
      <c r="A13" s="8">
        <v>11</v>
      </c>
      <c r="B13" s="1" t="s">
        <v>10</v>
      </c>
      <c r="C13" s="1">
        <v>2007</v>
      </c>
      <c r="D13" s="1" t="s">
        <v>42</v>
      </c>
      <c r="E13" s="2">
        <v>40</v>
      </c>
    </row>
    <row r="14" spans="1:5" ht="20" thickBot="1">
      <c r="A14" s="8">
        <v>12</v>
      </c>
      <c r="B14" s="1" t="s">
        <v>43</v>
      </c>
      <c r="C14" s="1">
        <v>2008</v>
      </c>
      <c r="D14" s="1" t="s">
        <v>44</v>
      </c>
      <c r="E14" s="2">
        <v>15.19</v>
      </c>
    </row>
    <row r="15" spans="1:5" ht="20" thickBot="1">
      <c r="A15" s="8">
        <v>13</v>
      </c>
      <c r="B15" s="1" t="s">
        <v>45</v>
      </c>
      <c r="C15" s="1">
        <v>2010</v>
      </c>
      <c r="D15" s="1" t="s">
        <v>46</v>
      </c>
      <c r="E15" s="2">
        <v>8</v>
      </c>
    </row>
    <row r="16" spans="1:5" ht="20" thickBot="1">
      <c r="A16" s="8">
        <v>14</v>
      </c>
      <c r="B16" s="1" t="s">
        <v>12</v>
      </c>
      <c r="C16" s="1">
        <v>2010</v>
      </c>
      <c r="D16" s="1" t="s">
        <v>40</v>
      </c>
      <c r="E16" s="2">
        <v>50</v>
      </c>
    </row>
    <row r="17" spans="1:5" ht="20" thickBot="1">
      <c r="A17" s="8">
        <v>15</v>
      </c>
      <c r="B17" s="1" t="s">
        <v>47</v>
      </c>
      <c r="C17" s="1">
        <v>2010</v>
      </c>
      <c r="D17" s="1" t="s">
        <v>48</v>
      </c>
      <c r="E17" s="2">
        <v>20</v>
      </c>
    </row>
    <row r="18" spans="1:5" ht="20" thickBot="1">
      <c r="A18" s="8">
        <v>16</v>
      </c>
      <c r="B18" s="1" t="s">
        <v>21</v>
      </c>
      <c r="C18" s="1">
        <v>2010</v>
      </c>
      <c r="D18" s="1" t="s">
        <v>42</v>
      </c>
      <c r="E18" s="2">
        <v>20</v>
      </c>
    </row>
    <row r="19" spans="1:5" ht="20" thickBot="1">
      <c r="A19" s="8">
        <v>17</v>
      </c>
      <c r="B19" s="1" t="s">
        <v>18</v>
      </c>
      <c r="C19" s="1">
        <v>2010</v>
      </c>
      <c r="D19" s="1" t="s">
        <v>49</v>
      </c>
      <c r="E19" s="2">
        <v>60</v>
      </c>
    </row>
    <row r="20" spans="1:5" ht="20" thickBot="1">
      <c r="A20" s="8">
        <v>18</v>
      </c>
      <c r="B20" s="1" t="s">
        <v>50</v>
      </c>
      <c r="C20" s="1">
        <v>2011</v>
      </c>
      <c r="D20" s="1" t="s">
        <v>51</v>
      </c>
      <c r="E20" s="2">
        <v>30</v>
      </c>
    </row>
    <row r="21" spans="1:5" ht="20" thickBot="1">
      <c r="A21" s="8">
        <v>19</v>
      </c>
      <c r="B21" s="1" t="s">
        <v>22</v>
      </c>
      <c r="C21" s="1">
        <v>2011</v>
      </c>
      <c r="D21" s="1" t="s">
        <v>52</v>
      </c>
      <c r="E21" s="2">
        <v>10</v>
      </c>
    </row>
    <row r="22" spans="1:5" ht="20" thickBot="1">
      <c r="A22" s="8">
        <v>20</v>
      </c>
      <c r="B22" s="1" t="s">
        <v>53</v>
      </c>
      <c r="C22" s="1">
        <v>2011</v>
      </c>
      <c r="D22" s="1" t="s">
        <v>42</v>
      </c>
      <c r="E22" s="2">
        <v>29.5</v>
      </c>
    </row>
    <row r="23" spans="1:5" ht="20" thickBot="1">
      <c r="A23" s="8">
        <v>21</v>
      </c>
      <c r="B23" s="1" t="s">
        <v>54</v>
      </c>
      <c r="C23" s="1">
        <v>2013</v>
      </c>
      <c r="D23" s="1" t="s">
        <v>55</v>
      </c>
      <c r="E23" s="2">
        <v>30</v>
      </c>
    </row>
    <row r="24" spans="1:5" ht="20" thickBot="1">
      <c r="A24" s="8">
        <v>22</v>
      </c>
      <c r="B24" s="1" t="s">
        <v>56</v>
      </c>
      <c r="C24" s="1">
        <v>2013</v>
      </c>
      <c r="D24" s="1" t="s">
        <v>40</v>
      </c>
      <c r="E24" s="2">
        <v>20</v>
      </c>
    </row>
    <row r="25" spans="1:5" ht="20" thickBot="1">
      <c r="A25" s="11">
        <v>23</v>
      </c>
      <c r="B25" s="3" t="s">
        <v>57</v>
      </c>
      <c r="C25" s="3">
        <v>2013</v>
      </c>
      <c r="D25" s="3" t="s">
        <v>40</v>
      </c>
      <c r="E25" s="4">
        <v>10</v>
      </c>
    </row>
    <row r="26" spans="1:5" ht="19">
      <c r="A26" s="1"/>
      <c r="B26" s="5"/>
    </row>
    <row r="27" spans="1:5" ht="19">
      <c r="A27" s="10"/>
      <c r="B27" s="6"/>
    </row>
    <row r="28" spans="1:5" ht="19">
      <c r="B28" s="6"/>
    </row>
    <row r="29" spans="1:5" ht="19">
      <c r="B29" s="6"/>
    </row>
    <row r="30" spans="1:5" ht="19">
      <c r="B30" s="6"/>
    </row>
    <row r="31" spans="1:5" ht="19">
      <c r="B31" s="6"/>
    </row>
    <row r="32" spans="1:5" ht="19">
      <c r="B32" s="6"/>
    </row>
    <row r="33" spans="2:2" ht="19">
      <c r="B33" s="6"/>
    </row>
  </sheetData>
  <mergeCells count="1">
    <mergeCell ref="B1:E1"/>
  </mergeCells>
  <phoneticPr fontId="1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6"/>
  <sheetViews>
    <sheetView tabSelected="1" zoomScale="85" zoomScaleNormal="85" zoomScalePageLayoutView="85" workbookViewId="0">
      <selection activeCell="C96" sqref="C96"/>
    </sheetView>
  </sheetViews>
  <sheetFormatPr baseColWidth="10" defaultColWidth="8.83203125" defaultRowHeight="14" x14ac:dyDescent="0"/>
  <cols>
    <col min="1" max="1" width="8" customWidth="1"/>
    <col min="2" max="2" width="45.33203125" customWidth="1"/>
    <col min="3" max="3" width="14.83203125" customWidth="1"/>
    <col min="4" max="4" width="12.6640625" customWidth="1"/>
    <col min="5" max="5" width="15.6640625" customWidth="1"/>
    <col min="6" max="6" width="60.1640625" customWidth="1"/>
    <col min="7" max="7" width="15.33203125" customWidth="1"/>
    <col min="8" max="8" width="17.6640625" customWidth="1"/>
  </cols>
  <sheetData>
    <row r="1" spans="1:8" ht="21">
      <c r="A1" s="57" t="s">
        <v>167</v>
      </c>
      <c r="B1" s="57"/>
      <c r="C1" s="57"/>
      <c r="D1" s="57"/>
      <c r="E1" s="57"/>
      <c r="F1" s="57"/>
      <c r="G1" s="57"/>
      <c r="H1" s="57"/>
    </row>
    <row r="2" spans="1:8" ht="17">
      <c r="A2" s="60" t="s">
        <v>168</v>
      </c>
      <c r="B2" s="60"/>
      <c r="C2" s="28"/>
      <c r="D2" s="28"/>
      <c r="E2" s="28"/>
      <c r="F2" s="28"/>
      <c r="G2" s="31"/>
      <c r="H2" s="36" t="s">
        <v>169</v>
      </c>
    </row>
    <row r="3" spans="1:8" s="7" customFormat="1" ht="25.5" customHeight="1">
      <c r="A3" s="37" t="s">
        <v>0</v>
      </c>
      <c r="B3" s="37" t="s">
        <v>1</v>
      </c>
      <c r="C3" s="37" t="s">
        <v>61</v>
      </c>
      <c r="D3" s="37" t="s">
        <v>59</v>
      </c>
      <c r="E3" s="37" t="s">
        <v>150</v>
      </c>
      <c r="F3" s="37" t="s">
        <v>2</v>
      </c>
      <c r="G3" s="38" t="s">
        <v>3</v>
      </c>
      <c r="H3" s="39" t="s">
        <v>60</v>
      </c>
    </row>
    <row r="4" spans="1:8" ht="15">
      <c r="A4" s="48">
        <v>1</v>
      </c>
      <c r="B4" s="48" t="s">
        <v>4</v>
      </c>
      <c r="C4" s="48" t="s">
        <v>170</v>
      </c>
      <c r="D4" s="51">
        <v>80</v>
      </c>
      <c r="E4" s="51" t="s">
        <v>151</v>
      </c>
      <c r="F4" s="20" t="s">
        <v>146</v>
      </c>
      <c r="G4" s="29">
        <v>71.156999999999996</v>
      </c>
      <c r="H4" s="34">
        <f>G4/80</f>
        <v>0.88946249999999993</v>
      </c>
    </row>
    <row r="5" spans="1:8" ht="15">
      <c r="A5" s="48"/>
      <c r="B5" s="48"/>
      <c r="C5" s="48"/>
      <c r="D5" s="51"/>
      <c r="E5" s="51"/>
      <c r="F5" s="20" t="s">
        <v>147</v>
      </c>
      <c r="G5" s="29">
        <v>6.7</v>
      </c>
      <c r="H5" s="34">
        <f t="shared" ref="H5:H10" si="0">G5/80</f>
        <v>8.3750000000000005E-2</v>
      </c>
    </row>
    <row r="6" spans="1:8" ht="15">
      <c r="A6" s="48"/>
      <c r="B6" s="48"/>
      <c r="C6" s="48"/>
      <c r="D6" s="51"/>
      <c r="E6" s="51"/>
      <c r="F6" s="20" t="s">
        <v>148</v>
      </c>
      <c r="G6" s="29">
        <v>1.3</v>
      </c>
      <c r="H6" s="34">
        <f t="shared" si="0"/>
        <v>1.6250000000000001E-2</v>
      </c>
    </row>
    <row r="7" spans="1:8" ht="15">
      <c r="A7" s="48"/>
      <c r="B7" s="48"/>
      <c r="C7" s="48"/>
      <c r="D7" s="51"/>
      <c r="E7" s="51"/>
      <c r="F7" s="20" t="s">
        <v>137</v>
      </c>
      <c r="G7" s="29">
        <v>0.74280000000000002</v>
      </c>
      <c r="H7" s="34">
        <f t="shared" si="0"/>
        <v>9.2849999999999999E-3</v>
      </c>
    </row>
    <row r="8" spans="1:8" ht="15">
      <c r="A8" s="48"/>
      <c r="B8" s="48"/>
      <c r="C8" s="48"/>
      <c r="D8" s="51"/>
      <c r="E8" s="51"/>
      <c r="F8" s="20" t="s">
        <v>138</v>
      </c>
      <c r="G8" s="29">
        <v>3.7900000000000003E-2</v>
      </c>
      <c r="H8" s="34">
        <f t="shared" si="0"/>
        <v>4.7375000000000005E-4</v>
      </c>
    </row>
    <row r="9" spans="1:8" ht="15">
      <c r="A9" s="48"/>
      <c r="B9" s="48"/>
      <c r="C9" s="48"/>
      <c r="D9" s="51"/>
      <c r="E9" s="51"/>
      <c r="F9" s="20" t="s">
        <v>139</v>
      </c>
      <c r="G9" s="29">
        <v>0.03</v>
      </c>
      <c r="H9" s="34">
        <f t="shared" si="0"/>
        <v>3.7500000000000001E-4</v>
      </c>
    </row>
    <row r="10" spans="1:8" ht="15">
      <c r="A10" s="48"/>
      <c r="B10" s="48"/>
      <c r="C10" s="48"/>
      <c r="D10" s="51"/>
      <c r="E10" s="51"/>
      <c r="F10" s="20" t="s">
        <v>142</v>
      </c>
      <c r="G10" s="29">
        <v>2.1999999999999999E-2</v>
      </c>
      <c r="H10" s="34">
        <f t="shared" si="0"/>
        <v>2.7499999999999996E-4</v>
      </c>
    </row>
    <row r="11" spans="1:8" ht="15">
      <c r="A11" s="48"/>
      <c r="B11" s="48"/>
      <c r="C11" s="48"/>
      <c r="D11" s="51"/>
      <c r="E11" s="51"/>
      <c r="F11" s="20" t="s">
        <v>140</v>
      </c>
      <c r="G11" s="29">
        <v>0.01</v>
      </c>
      <c r="H11" s="34">
        <f>G11/80</f>
        <v>1.25E-4</v>
      </c>
    </row>
    <row r="12" spans="1:8" ht="15">
      <c r="A12" s="40">
        <v>2</v>
      </c>
      <c r="B12" s="40" t="s">
        <v>15</v>
      </c>
      <c r="C12" s="40" t="s">
        <v>16</v>
      </c>
      <c r="D12" s="43">
        <v>23.46</v>
      </c>
      <c r="E12" s="43" t="s">
        <v>33</v>
      </c>
      <c r="F12" s="20" t="s">
        <v>188</v>
      </c>
      <c r="G12" s="29">
        <v>6.4</v>
      </c>
      <c r="H12" s="34">
        <v>0.2727</v>
      </c>
    </row>
    <row r="13" spans="1:8" ht="15">
      <c r="A13" s="41"/>
      <c r="B13" s="41"/>
      <c r="C13" s="41"/>
      <c r="D13" s="44"/>
      <c r="E13" s="44"/>
      <c r="F13" s="20" t="s">
        <v>183</v>
      </c>
      <c r="G13" s="29">
        <v>6.3</v>
      </c>
      <c r="H13" s="34">
        <v>0.26860000000000001</v>
      </c>
    </row>
    <row r="14" spans="1:8" ht="15">
      <c r="A14" s="41"/>
      <c r="B14" s="41"/>
      <c r="C14" s="41"/>
      <c r="D14" s="44"/>
      <c r="E14" s="44"/>
      <c r="F14" s="20" t="s">
        <v>189</v>
      </c>
      <c r="G14" s="29">
        <v>2.9220000000000002</v>
      </c>
      <c r="H14" s="34">
        <v>0.1245</v>
      </c>
    </row>
    <row r="15" spans="1:8" ht="15">
      <c r="A15" s="41"/>
      <c r="B15" s="41"/>
      <c r="C15" s="41"/>
      <c r="D15" s="44"/>
      <c r="E15" s="44"/>
      <c r="F15" s="20" t="s">
        <v>190</v>
      </c>
      <c r="G15" s="29">
        <v>2.34</v>
      </c>
      <c r="H15" s="34">
        <v>9.9699999999999997E-2</v>
      </c>
    </row>
    <row r="16" spans="1:8" ht="15">
      <c r="A16" s="41"/>
      <c r="B16" s="41"/>
      <c r="C16" s="41"/>
      <c r="D16" s="44"/>
      <c r="E16" s="44"/>
      <c r="F16" s="20" t="s">
        <v>17</v>
      </c>
      <c r="G16" s="29">
        <v>2</v>
      </c>
      <c r="H16" s="34">
        <v>8.5199999999999998E-2</v>
      </c>
    </row>
    <row r="17" spans="1:8" ht="15">
      <c r="A17" s="41"/>
      <c r="B17" s="41"/>
      <c r="C17" s="41"/>
      <c r="D17" s="44"/>
      <c r="E17" s="44"/>
      <c r="F17" s="20" t="s">
        <v>191</v>
      </c>
      <c r="G17" s="29">
        <v>1.9410000000000001</v>
      </c>
      <c r="H17" s="34">
        <v>8.2699999999999996E-2</v>
      </c>
    </row>
    <row r="18" spans="1:8" ht="15">
      <c r="A18" s="41"/>
      <c r="B18" s="41"/>
      <c r="C18" s="41"/>
      <c r="D18" s="44"/>
      <c r="E18" s="44"/>
      <c r="F18" s="20" t="s">
        <v>192</v>
      </c>
      <c r="G18" s="29">
        <v>1.5249999999999999</v>
      </c>
      <c r="H18" s="34">
        <v>6.5000000000000002E-2</v>
      </c>
    </row>
    <row r="19" spans="1:8" ht="15">
      <c r="A19" s="42"/>
      <c r="B19" s="42"/>
      <c r="C19" s="42"/>
      <c r="D19" s="45"/>
      <c r="E19" s="45"/>
      <c r="F19" s="20" t="s">
        <v>193</v>
      </c>
      <c r="G19" s="29">
        <v>3.7999999999999999E-2</v>
      </c>
      <c r="H19" s="34">
        <v>1.6000000000000001E-3</v>
      </c>
    </row>
    <row r="20" spans="1:8" ht="15">
      <c r="A20" s="48">
        <v>3</v>
      </c>
      <c r="B20" s="48" t="s">
        <v>11</v>
      </c>
      <c r="C20" s="48" t="s">
        <v>181</v>
      </c>
      <c r="D20" s="51">
        <v>25</v>
      </c>
      <c r="E20" s="51" t="s">
        <v>154</v>
      </c>
      <c r="F20" s="20" t="s">
        <v>117</v>
      </c>
      <c r="G20" s="29">
        <v>19.98</v>
      </c>
      <c r="H20" s="34">
        <v>0.79920000000000002</v>
      </c>
    </row>
    <row r="21" spans="1:8" ht="15">
      <c r="A21" s="48"/>
      <c r="B21" s="48"/>
      <c r="C21" s="48"/>
      <c r="D21" s="51"/>
      <c r="E21" s="51"/>
      <c r="F21" s="20" t="s">
        <v>118</v>
      </c>
      <c r="G21" s="29">
        <v>1.5</v>
      </c>
      <c r="H21" s="34">
        <v>0.06</v>
      </c>
    </row>
    <row r="22" spans="1:8" ht="15">
      <c r="A22" s="48"/>
      <c r="B22" s="48"/>
      <c r="C22" s="48"/>
      <c r="D22" s="51"/>
      <c r="E22" s="51"/>
      <c r="F22" s="20" t="s">
        <v>119</v>
      </c>
      <c r="G22" s="29">
        <v>1</v>
      </c>
      <c r="H22" s="34">
        <v>0.04</v>
      </c>
    </row>
    <row r="23" spans="1:8" ht="15">
      <c r="A23" s="48"/>
      <c r="B23" s="48"/>
      <c r="C23" s="48"/>
      <c r="D23" s="51"/>
      <c r="E23" s="51"/>
      <c r="F23" s="20" t="s">
        <v>120</v>
      </c>
      <c r="G23" s="29">
        <v>0.8</v>
      </c>
      <c r="H23" s="34">
        <v>3.2000000000000001E-2</v>
      </c>
    </row>
    <row r="24" spans="1:8" ht="15">
      <c r="A24" s="48"/>
      <c r="B24" s="48"/>
      <c r="C24" s="48"/>
      <c r="D24" s="51"/>
      <c r="E24" s="51"/>
      <c r="F24" s="20" t="s">
        <v>121</v>
      </c>
      <c r="G24" s="29">
        <v>0.5</v>
      </c>
      <c r="H24" s="34">
        <v>0.02</v>
      </c>
    </row>
    <row r="25" spans="1:8" ht="15">
      <c r="A25" s="48"/>
      <c r="B25" s="48"/>
      <c r="C25" s="48"/>
      <c r="D25" s="51"/>
      <c r="E25" s="51"/>
      <c r="F25" s="20" t="s">
        <v>122</v>
      </c>
      <c r="G25" s="29">
        <v>0.3</v>
      </c>
      <c r="H25" s="34">
        <v>1.2E-2</v>
      </c>
    </row>
    <row r="26" spans="1:8" ht="15">
      <c r="A26" s="48"/>
      <c r="B26" s="48"/>
      <c r="C26" s="48"/>
      <c r="D26" s="51"/>
      <c r="E26" s="51"/>
      <c r="F26" s="20" t="s">
        <v>123</v>
      </c>
      <c r="G26" s="29">
        <v>0.3</v>
      </c>
      <c r="H26" s="34">
        <v>1.2E-2</v>
      </c>
    </row>
    <row r="27" spans="1:8" ht="15">
      <c r="A27" s="48"/>
      <c r="B27" s="48"/>
      <c r="C27" s="48"/>
      <c r="D27" s="51"/>
      <c r="E27" s="51"/>
      <c r="F27" s="20" t="s">
        <v>124</v>
      </c>
      <c r="G27" s="29">
        <v>0.2</v>
      </c>
      <c r="H27" s="34">
        <v>8.0000000000000002E-3</v>
      </c>
    </row>
    <row r="28" spans="1:8" ht="15">
      <c r="A28" s="48"/>
      <c r="B28" s="48"/>
      <c r="C28" s="48"/>
      <c r="D28" s="51"/>
      <c r="E28" s="51"/>
      <c r="F28" s="20" t="s">
        <v>125</v>
      </c>
      <c r="G28" s="29">
        <v>0.2</v>
      </c>
      <c r="H28" s="34">
        <v>8.0000000000000002E-3</v>
      </c>
    </row>
    <row r="29" spans="1:8" ht="15">
      <c r="A29" s="48"/>
      <c r="B29" s="48"/>
      <c r="C29" s="48"/>
      <c r="D29" s="51"/>
      <c r="E29" s="51"/>
      <c r="F29" s="20" t="s">
        <v>126</v>
      </c>
      <c r="G29" s="29">
        <v>0.2</v>
      </c>
      <c r="H29" s="34">
        <v>8.0000000000000002E-3</v>
      </c>
    </row>
    <row r="30" spans="1:8" ht="15">
      <c r="A30" s="48"/>
      <c r="B30" s="48"/>
      <c r="C30" s="48"/>
      <c r="D30" s="51"/>
      <c r="E30" s="51"/>
      <c r="F30" s="20" t="s">
        <v>127</v>
      </c>
      <c r="G30" s="29">
        <v>1.0999999999999999E-2</v>
      </c>
      <c r="H30" s="34">
        <v>4.0000000000000002E-4</v>
      </c>
    </row>
    <row r="31" spans="1:8" ht="15">
      <c r="A31" s="48"/>
      <c r="B31" s="48"/>
      <c r="C31" s="48"/>
      <c r="D31" s="51"/>
      <c r="E31" s="51"/>
      <c r="F31" s="20" t="s">
        <v>128</v>
      </c>
      <c r="G31" s="29">
        <v>6.0000000000000001E-3</v>
      </c>
      <c r="H31" s="34">
        <v>2.9999999999999997E-4</v>
      </c>
    </row>
    <row r="32" spans="1:8" ht="15">
      <c r="A32" s="48"/>
      <c r="B32" s="48"/>
      <c r="C32" s="48"/>
      <c r="D32" s="51"/>
      <c r="E32" s="51"/>
      <c r="F32" s="20" t="s">
        <v>129</v>
      </c>
      <c r="G32" s="29">
        <v>3.0000000000000001E-3</v>
      </c>
      <c r="H32" s="34">
        <v>1E-4</v>
      </c>
    </row>
    <row r="33" spans="1:8" ht="15">
      <c r="A33" s="48">
        <v>4</v>
      </c>
      <c r="B33" s="48" t="s">
        <v>130</v>
      </c>
      <c r="C33" s="48" t="s">
        <v>131</v>
      </c>
      <c r="D33" s="51">
        <v>35.07</v>
      </c>
      <c r="E33" s="51" t="s">
        <v>155</v>
      </c>
      <c r="F33" s="20" t="s">
        <v>141</v>
      </c>
      <c r="G33" s="29">
        <v>17.54</v>
      </c>
      <c r="H33" s="34">
        <v>0.5</v>
      </c>
    </row>
    <row r="34" spans="1:8" ht="15">
      <c r="A34" s="48"/>
      <c r="B34" s="48"/>
      <c r="C34" s="48"/>
      <c r="D34" s="51"/>
      <c r="E34" s="51"/>
      <c r="F34" s="20" t="s">
        <v>132</v>
      </c>
      <c r="G34" s="29">
        <v>17.54</v>
      </c>
      <c r="H34" s="34">
        <v>0.5</v>
      </c>
    </row>
    <row r="35" spans="1:8" ht="15">
      <c r="A35" s="48">
        <v>5</v>
      </c>
      <c r="B35" s="52" t="s">
        <v>133</v>
      </c>
      <c r="C35" s="48" t="s">
        <v>134</v>
      </c>
      <c r="D35" s="51">
        <v>5</v>
      </c>
      <c r="E35" s="51" t="s">
        <v>158</v>
      </c>
      <c r="F35" s="23" t="s">
        <v>135</v>
      </c>
      <c r="G35" s="29">
        <v>3.9</v>
      </c>
      <c r="H35" s="34">
        <v>0.78</v>
      </c>
    </row>
    <row r="36" spans="1:8" ht="15">
      <c r="A36" s="48"/>
      <c r="B36" s="52"/>
      <c r="C36" s="48"/>
      <c r="D36" s="51"/>
      <c r="E36" s="51"/>
      <c r="F36" s="23" t="s">
        <v>136</v>
      </c>
      <c r="G36" s="29">
        <v>1.1000000000000001</v>
      </c>
      <c r="H36" s="34">
        <v>0.22</v>
      </c>
    </row>
    <row r="37" spans="1:8" ht="15">
      <c r="A37" s="55">
        <v>6</v>
      </c>
      <c r="B37" s="55" t="s">
        <v>149</v>
      </c>
      <c r="C37" s="55" t="s">
        <v>62</v>
      </c>
      <c r="D37" s="56">
        <v>15</v>
      </c>
      <c r="E37" s="56" t="s">
        <v>159</v>
      </c>
      <c r="F37" s="24" t="s">
        <v>65</v>
      </c>
      <c r="G37" s="29">
        <v>3.9</v>
      </c>
      <c r="H37" s="34">
        <v>0.26</v>
      </c>
    </row>
    <row r="38" spans="1:8" ht="15">
      <c r="A38" s="55"/>
      <c r="B38" s="55"/>
      <c r="C38" s="55"/>
      <c r="D38" s="56"/>
      <c r="E38" s="56"/>
      <c r="F38" s="24" t="s">
        <v>66</v>
      </c>
      <c r="G38" s="29">
        <v>1.5</v>
      </c>
      <c r="H38" s="34">
        <v>0.1</v>
      </c>
    </row>
    <row r="39" spans="1:8" ht="15">
      <c r="A39" s="55"/>
      <c r="B39" s="55"/>
      <c r="C39" s="55"/>
      <c r="D39" s="56"/>
      <c r="E39" s="56"/>
      <c r="F39" s="24" t="s">
        <v>67</v>
      </c>
      <c r="G39" s="29">
        <v>2.25</v>
      </c>
      <c r="H39" s="34">
        <v>0.15</v>
      </c>
    </row>
    <row r="40" spans="1:8" ht="15">
      <c r="A40" s="55"/>
      <c r="B40" s="55"/>
      <c r="C40" s="55"/>
      <c r="D40" s="56"/>
      <c r="E40" s="56"/>
      <c r="F40" s="24" t="s">
        <v>68</v>
      </c>
      <c r="G40" s="29">
        <v>2.25</v>
      </c>
      <c r="H40" s="34">
        <v>0.15</v>
      </c>
    </row>
    <row r="41" spans="1:8" ht="15">
      <c r="A41" s="55"/>
      <c r="B41" s="55"/>
      <c r="C41" s="55"/>
      <c r="D41" s="56"/>
      <c r="E41" s="56"/>
      <c r="F41" s="24" t="s">
        <v>69</v>
      </c>
      <c r="G41" s="29">
        <v>1.5</v>
      </c>
      <c r="H41" s="34">
        <v>0.1</v>
      </c>
    </row>
    <row r="42" spans="1:8" ht="15">
      <c r="A42" s="55"/>
      <c r="B42" s="55"/>
      <c r="C42" s="55"/>
      <c r="D42" s="56"/>
      <c r="E42" s="56"/>
      <c r="F42" s="24" t="s">
        <v>70</v>
      </c>
      <c r="G42" s="29">
        <v>3.6</v>
      </c>
      <c r="H42" s="34">
        <v>0.24</v>
      </c>
    </row>
    <row r="43" spans="1:8" ht="15">
      <c r="A43" s="20">
        <v>7</v>
      </c>
      <c r="B43" s="20" t="s">
        <v>6</v>
      </c>
      <c r="C43" s="20" t="s">
        <v>7</v>
      </c>
      <c r="D43" s="21">
        <v>110</v>
      </c>
      <c r="E43" s="22" t="s">
        <v>152</v>
      </c>
      <c r="F43" s="20" t="s">
        <v>179</v>
      </c>
      <c r="G43" s="29">
        <v>110</v>
      </c>
      <c r="H43" s="34">
        <v>1</v>
      </c>
    </row>
    <row r="44" spans="1:8" ht="15">
      <c r="A44" s="20">
        <v>8</v>
      </c>
      <c r="B44" s="20" t="s">
        <v>9</v>
      </c>
      <c r="C44" s="20" t="s">
        <v>7</v>
      </c>
      <c r="D44" s="21">
        <v>20</v>
      </c>
      <c r="E44" s="22" t="s">
        <v>153</v>
      </c>
      <c r="F44" s="20" t="s">
        <v>186</v>
      </c>
      <c r="G44" s="29">
        <v>20</v>
      </c>
      <c r="H44" s="34">
        <v>1</v>
      </c>
    </row>
    <row r="45" spans="1:8" ht="15">
      <c r="A45" s="20">
        <v>9</v>
      </c>
      <c r="B45" s="20" t="s">
        <v>14</v>
      </c>
      <c r="C45" s="20" t="s">
        <v>7</v>
      </c>
      <c r="D45" s="21">
        <v>45</v>
      </c>
      <c r="E45" s="22" t="s">
        <v>155</v>
      </c>
      <c r="F45" s="20" t="s">
        <v>184</v>
      </c>
      <c r="G45" s="29">
        <v>45</v>
      </c>
      <c r="H45" s="34">
        <v>1</v>
      </c>
    </row>
    <row r="46" spans="1:8" ht="15">
      <c r="A46" s="40">
        <v>10</v>
      </c>
      <c r="B46" s="40" t="s">
        <v>8</v>
      </c>
      <c r="C46" s="40" t="s">
        <v>5</v>
      </c>
      <c r="D46" s="43">
        <v>50.95</v>
      </c>
      <c r="E46" s="43" t="s">
        <v>152</v>
      </c>
      <c r="F46" s="20" t="s">
        <v>180</v>
      </c>
      <c r="G46" s="29">
        <v>26</v>
      </c>
      <c r="H46" s="34">
        <v>0.51029999999999998</v>
      </c>
    </row>
    <row r="47" spans="1:8" ht="15">
      <c r="A47" s="41"/>
      <c r="B47" s="41"/>
      <c r="C47" s="41"/>
      <c r="D47" s="44"/>
      <c r="E47" s="44"/>
      <c r="F47" s="20" t="s">
        <v>171</v>
      </c>
      <c r="G47" s="29">
        <v>6</v>
      </c>
      <c r="H47" s="34">
        <v>0.1178</v>
      </c>
    </row>
    <row r="48" spans="1:8" ht="15">
      <c r="A48" s="41"/>
      <c r="B48" s="41"/>
      <c r="C48" s="41"/>
      <c r="D48" s="44"/>
      <c r="E48" s="44"/>
      <c r="F48" s="20" t="s">
        <v>172</v>
      </c>
      <c r="G48" s="29">
        <v>4.5</v>
      </c>
      <c r="H48" s="34">
        <v>8.8300000000000003E-2</v>
      </c>
    </row>
    <row r="49" spans="1:8" ht="15">
      <c r="A49" s="41"/>
      <c r="B49" s="41"/>
      <c r="C49" s="41"/>
      <c r="D49" s="44"/>
      <c r="E49" s="44"/>
      <c r="F49" s="20" t="s">
        <v>173</v>
      </c>
      <c r="G49" s="29">
        <v>4</v>
      </c>
      <c r="H49" s="34">
        <v>7.85E-2</v>
      </c>
    </row>
    <row r="50" spans="1:8" ht="15">
      <c r="A50" s="41"/>
      <c r="B50" s="41"/>
      <c r="C50" s="41"/>
      <c r="D50" s="44"/>
      <c r="E50" s="44"/>
      <c r="F50" s="20" t="s">
        <v>174</v>
      </c>
      <c r="G50" s="29">
        <v>3</v>
      </c>
      <c r="H50" s="34">
        <v>5.8900000000000001E-2</v>
      </c>
    </row>
    <row r="51" spans="1:8" ht="15">
      <c r="A51" s="41"/>
      <c r="B51" s="41"/>
      <c r="C51" s="41"/>
      <c r="D51" s="44"/>
      <c r="E51" s="44"/>
      <c r="F51" s="20" t="s">
        <v>175</v>
      </c>
      <c r="G51" s="29">
        <v>3</v>
      </c>
      <c r="H51" s="34">
        <v>5.8900000000000001E-2</v>
      </c>
    </row>
    <row r="52" spans="1:8" ht="15">
      <c r="A52" s="41"/>
      <c r="B52" s="41"/>
      <c r="C52" s="41"/>
      <c r="D52" s="44"/>
      <c r="E52" s="44"/>
      <c r="F52" s="20" t="s">
        <v>176</v>
      </c>
      <c r="G52" s="29">
        <v>2</v>
      </c>
      <c r="H52" s="34">
        <v>3.925E-2</v>
      </c>
    </row>
    <row r="53" spans="1:8" ht="15">
      <c r="A53" s="41"/>
      <c r="B53" s="41"/>
      <c r="C53" s="41"/>
      <c r="D53" s="44"/>
      <c r="E53" s="44"/>
      <c r="F53" s="20" t="s">
        <v>177</v>
      </c>
      <c r="G53" s="29">
        <v>2</v>
      </c>
      <c r="H53" s="34">
        <v>3.925E-2</v>
      </c>
    </row>
    <row r="54" spans="1:8" ht="15">
      <c r="A54" s="42"/>
      <c r="B54" s="42"/>
      <c r="C54" s="42"/>
      <c r="D54" s="45"/>
      <c r="E54" s="45"/>
      <c r="F54" s="20" t="s">
        <v>178</v>
      </c>
      <c r="G54" s="29">
        <v>0.45</v>
      </c>
      <c r="H54" s="34">
        <v>8.8000000000000005E-3</v>
      </c>
    </row>
    <row r="55" spans="1:8" ht="15">
      <c r="A55" s="20">
        <v>11</v>
      </c>
      <c r="B55" s="20" t="s">
        <v>10</v>
      </c>
      <c r="C55" s="20" t="s">
        <v>5</v>
      </c>
      <c r="D55" s="21">
        <v>40</v>
      </c>
      <c r="E55" s="22" t="s">
        <v>153</v>
      </c>
      <c r="F55" s="20" t="s">
        <v>187</v>
      </c>
      <c r="G55" s="29">
        <v>40</v>
      </c>
      <c r="H55" s="34">
        <v>1</v>
      </c>
    </row>
    <row r="56" spans="1:8" ht="15">
      <c r="A56" s="24">
        <v>12</v>
      </c>
      <c r="B56" s="24" t="s">
        <v>71</v>
      </c>
      <c r="C56" s="24" t="s">
        <v>63</v>
      </c>
      <c r="D56" s="25">
        <v>24</v>
      </c>
      <c r="E56" s="26" t="s">
        <v>160</v>
      </c>
      <c r="F56" s="24" t="s">
        <v>143</v>
      </c>
      <c r="G56" s="30">
        <v>24</v>
      </c>
      <c r="H56" s="34">
        <v>1</v>
      </c>
    </row>
    <row r="57" spans="1:8" ht="15">
      <c r="A57" s="20">
        <v>13</v>
      </c>
      <c r="B57" s="20" t="s">
        <v>12</v>
      </c>
      <c r="C57" s="20" t="s">
        <v>13</v>
      </c>
      <c r="D57" s="21">
        <v>50</v>
      </c>
      <c r="E57" s="22" t="s">
        <v>152</v>
      </c>
      <c r="F57" s="20" t="s">
        <v>185</v>
      </c>
      <c r="G57" s="29">
        <v>50</v>
      </c>
      <c r="H57" s="34">
        <v>1</v>
      </c>
    </row>
    <row r="58" spans="1:8" ht="15">
      <c r="A58" s="48">
        <v>14</v>
      </c>
      <c r="B58" s="48" t="s">
        <v>18</v>
      </c>
      <c r="C58" s="48" t="s">
        <v>13</v>
      </c>
      <c r="D58" s="54">
        <v>60</v>
      </c>
      <c r="E58" s="51" t="s">
        <v>156</v>
      </c>
      <c r="F58" s="20" t="s">
        <v>19</v>
      </c>
      <c r="G58" s="29">
        <v>54</v>
      </c>
      <c r="H58" s="34">
        <v>0.9</v>
      </c>
    </row>
    <row r="59" spans="1:8" ht="15">
      <c r="A59" s="48"/>
      <c r="B59" s="48"/>
      <c r="C59" s="48"/>
      <c r="D59" s="54"/>
      <c r="E59" s="51"/>
      <c r="F59" s="20" t="s">
        <v>20</v>
      </c>
      <c r="G59" s="29">
        <v>6</v>
      </c>
      <c r="H59" s="34">
        <v>0.1</v>
      </c>
    </row>
    <row r="60" spans="1:8" ht="15">
      <c r="A60" s="20">
        <v>15</v>
      </c>
      <c r="B60" s="20" t="s">
        <v>21</v>
      </c>
      <c r="C60" s="20" t="s">
        <v>13</v>
      </c>
      <c r="D60" s="21">
        <v>20</v>
      </c>
      <c r="E60" s="22" t="s">
        <v>153</v>
      </c>
      <c r="F60" s="20" t="s">
        <v>182</v>
      </c>
      <c r="G60" s="29">
        <v>20</v>
      </c>
      <c r="H60" s="34">
        <v>1</v>
      </c>
    </row>
    <row r="61" spans="1:8" ht="15">
      <c r="A61" s="48">
        <v>16</v>
      </c>
      <c r="B61" s="48" t="s">
        <v>72</v>
      </c>
      <c r="C61" s="48" t="s">
        <v>64</v>
      </c>
      <c r="D61" s="51">
        <v>8</v>
      </c>
      <c r="E61" s="51" t="s">
        <v>161</v>
      </c>
      <c r="F61" s="20" t="s">
        <v>73</v>
      </c>
      <c r="G61" s="29">
        <v>7.2</v>
      </c>
      <c r="H61" s="34">
        <v>0.9</v>
      </c>
    </row>
    <row r="62" spans="1:8" ht="15">
      <c r="A62" s="48"/>
      <c r="B62" s="48"/>
      <c r="C62" s="48"/>
      <c r="D62" s="51"/>
      <c r="E62" s="51"/>
      <c r="F62" s="20" t="s">
        <v>74</v>
      </c>
      <c r="G62" s="29">
        <v>0.4</v>
      </c>
      <c r="H62" s="34">
        <v>0.05</v>
      </c>
    </row>
    <row r="63" spans="1:8" ht="15">
      <c r="A63" s="48"/>
      <c r="B63" s="48"/>
      <c r="C63" s="48"/>
      <c r="D63" s="51"/>
      <c r="E63" s="51"/>
      <c r="F63" s="20" t="s">
        <v>75</v>
      </c>
      <c r="G63" s="29">
        <v>0.4</v>
      </c>
      <c r="H63" s="34">
        <v>0.05</v>
      </c>
    </row>
    <row r="64" spans="1:8" ht="15">
      <c r="A64" s="48">
        <v>17</v>
      </c>
      <c r="B64" s="52" t="s">
        <v>87</v>
      </c>
      <c r="C64" s="48" t="s">
        <v>76</v>
      </c>
      <c r="D64" s="51">
        <v>35.05248838</v>
      </c>
      <c r="E64" s="51" t="s">
        <v>162</v>
      </c>
      <c r="F64" s="20" t="s">
        <v>77</v>
      </c>
      <c r="G64" s="29">
        <v>34.92457649</v>
      </c>
      <c r="H64" s="34">
        <v>0.99634999999999996</v>
      </c>
    </row>
    <row r="65" spans="1:8" ht="15">
      <c r="A65" s="48"/>
      <c r="B65" s="52"/>
      <c r="C65" s="48"/>
      <c r="D65" s="51"/>
      <c r="E65" s="51"/>
      <c r="F65" s="20" t="s">
        <v>78</v>
      </c>
      <c r="G65" s="29">
        <v>5.8000000000000003E-2</v>
      </c>
      <c r="H65" s="34">
        <v>1.65E-3</v>
      </c>
    </row>
    <row r="66" spans="1:8" ht="15">
      <c r="A66" s="48"/>
      <c r="B66" s="52"/>
      <c r="C66" s="48"/>
      <c r="D66" s="51"/>
      <c r="E66" s="51"/>
      <c r="F66" s="20" t="s">
        <v>79</v>
      </c>
      <c r="G66" s="29">
        <v>3.9742489999999998E-2</v>
      </c>
      <c r="H66" s="34">
        <v>1.1299999999999999E-3</v>
      </c>
    </row>
    <row r="67" spans="1:8" ht="15">
      <c r="A67" s="48"/>
      <c r="B67" s="52"/>
      <c r="C67" s="48"/>
      <c r="D67" s="51"/>
      <c r="E67" s="51"/>
      <c r="F67" s="20" t="s">
        <v>80</v>
      </c>
      <c r="G67" s="29">
        <v>0.02</v>
      </c>
      <c r="H67" s="34">
        <v>5.6999999999999998E-4</v>
      </c>
    </row>
    <row r="68" spans="1:8" ht="15">
      <c r="A68" s="48"/>
      <c r="B68" s="52"/>
      <c r="C68" s="48"/>
      <c r="D68" s="51"/>
      <c r="E68" s="51"/>
      <c r="F68" s="20" t="s">
        <v>81</v>
      </c>
      <c r="G68" s="29">
        <v>3.0508000000000002E-3</v>
      </c>
      <c r="H68" s="34">
        <v>9.0000000000000006E-5</v>
      </c>
    </row>
    <row r="69" spans="1:8" ht="15">
      <c r="A69" s="48"/>
      <c r="B69" s="52"/>
      <c r="C69" s="48"/>
      <c r="D69" s="51"/>
      <c r="E69" s="51"/>
      <c r="F69" s="20" t="s">
        <v>82</v>
      </c>
      <c r="G69" s="29">
        <v>2.3379999999999998E-3</v>
      </c>
      <c r="H69" s="34">
        <v>6.0000000000000002E-5</v>
      </c>
    </row>
    <row r="70" spans="1:8" ht="15">
      <c r="A70" s="48"/>
      <c r="B70" s="52"/>
      <c r="C70" s="48"/>
      <c r="D70" s="51"/>
      <c r="E70" s="51"/>
      <c r="F70" s="20" t="s">
        <v>83</v>
      </c>
      <c r="G70" s="29">
        <v>2.3379999999999998E-3</v>
      </c>
      <c r="H70" s="34">
        <v>6.0000000000000002E-5</v>
      </c>
    </row>
    <row r="71" spans="1:8" ht="15">
      <c r="A71" s="48"/>
      <c r="B71" s="52"/>
      <c r="C71" s="48"/>
      <c r="D71" s="51"/>
      <c r="E71" s="51"/>
      <c r="F71" s="20" t="s">
        <v>84</v>
      </c>
      <c r="G71" s="29">
        <v>1.0169999999999999E-3</v>
      </c>
      <c r="H71" s="34">
        <v>3.0000000000000001E-5</v>
      </c>
    </row>
    <row r="72" spans="1:8" ht="15">
      <c r="A72" s="48"/>
      <c r="B72" s="52"/>
      <c r="C72" s="48"/>
      <c r="D72" s="51"/>
      <c r="E72" s="51"/>
      <c r="F72" s="20" t="s">
        <v>85</v>
      </c>
      <c r="G72" s="29">
        <v>1.0169999999999999E-3</v>
      </c>
      <c r="H72" s="34">
        <v>3.0000000000000001E-5</v>
      </c>
    </row>
    <row r="73" spans="1:8" ht="15">
      <c r="A73" s="48"/>
      <c r="B73" s="52"/>
      <c r="C73" s="48"/>
      <c r="D73" s="51"/>
      <c r="E73" s="51"/>
      <c r="F73" s="20" t="s">
        <v>86</v>
      </c>
      <c r="G73" s="29">
        <v>1.0169999999999999E-3</v>
      </c>
      <c r="H73" s="34">
        <v>3.0000000000000001E-5</v>
      </c>
    </row>
    <row r="74" spans="1:8" ht="15">
      <c r="A74" s="48">
        <v>18</v>
      </c>
      <c r="B74" s="52" t="s">
        <v>53</v>
      </c>
      <c r="C74" s="48" t="s">
        <v>89</v>
      </c>
      <c r="D74" s="51">
        <v>29.5</v>
      </c>
      <c r="E74" s="51" t="s">
        <v>153</v>
      </c>
      <c r="F74" s="20" t="s">
        <v>93</v>
      </c>
      <c r="G74" s="29">
        <v>18</v>
      </c>
      <c r="H74" s="34">
        <v>0.61019999999999996</v>
      </c>
    </row>
    <row r="75" spans="1:8" ht="15">
      <c r="A75" s="48"/>
      <c r="B75" s="52"/>
      <c r="C75" s="48"/>
      <c r="D75" s="51"/>
      <c r="E75" s="51"/>
      <c r="F75" s="20" t="s">
        <v>94</v>
      </c>
      <c r="G75" s="29">
        <v>6</v>
      </c>
      <c r="H75" s="34">
        <v>0.2034</v>
      </c>
    </row>
    <row r="76" spans="1:8" ht="15">
      <c r="A76" s="48"/>
      <c r="B76" s="52"/>
      <c r="C76" s="48"/>
      <c r="D76" s="51"/>
      <c r="E76" s="51"/>
      <c r="F76" s="20" t="s">
        <v>95</v>
      </c>
      <c r="G76" s="29">
        <v>3</v>
      </c>
      <c r="H76" s="34">
        <v>0.1017</v>
      </c>
    </row>
    <row r="77" spans="1:8" ht="15">
      <c r="A77" s="48"/>
      <c r="B77" s="52"/>
      <c r="C77" s="48"/>
      <c r="D77" s="51"/>
      <c r="E77" s="51"/>
      <c r="F77" s="20" t="s">
        <v>96</v>
      </c>
      <c r="G77" s="29">
        <v>2.5</v>
      </c>
      <c r="H77" s="34">
        <v>8.4699999999999998E-2</v>
      </c>
    </row>
    <row r="78" spans="1:8" ht="15">
      <c r="A78" s="48">
        <v>19</v>
      </c>
      <c r="B78" s="48" t="s">
        <v>88</v>
      </c>
      <c r="C78" s="48" t="s">
        <v>89</v>
      </c>
      <c r="D78" s="51">
        <v>30</v>
      </c>
      <c r="E78" s="51" t="s">
        <v>163</v>
      </c>
      <c r="F78" s="20" t="s">
        <v>90</v>
      </c>
      <c r="G78" s="29">
        <v>16.5</v>
      </c>
      <c r="H78" s="34">
        <v>0.55000000000000004</v>
      </c>
    </row>
    <row r="79" spans="1:8" ht="15">
      <c r="A79" s="48"/>
      <c r="B79" s="48"/>
      <c r="C79" s="48"/>
      <c r="D79" s="51"/>
      <c r="E79" s="51"/>
      <c r="F79" s="20" t="s">
        <v>91</v>
      </c>
      <c r="G79" s="29">
        <v>9.9</v>
      </c>
      <c r="H79" s="34">
        <v>0.33</v>
      </c>
    </row>
    <row r="80" spans="1:8" ht="15">
      <c r="A80" s="48"/>
      <c r="B80" s="48"/>
      <c r="C80" s="48"/>
      <c r="D80" s="51"/>
      <c r="E80" s="51"/>
      <c r="F80" s="20" t="s">
        <v>92</v>
      </c>
      <c r="G80" s="29">
        <v>3.6</v>
      </c>
      <c r="H80" s="34">
        <v>0.12</v>
      </c>
    </row>
    <row r="81" spans="1:31" s="12" customFormat="1" ht="19">
      <c r="A81" s="48">
        <v>20</v>
      </c>
      <c r="B81" s="48" t="s">
        <v>22</v>
      </c>
      <c r="C81" s="48" t="s">
        <v>23</v>
      </c>
      <c r="D81" s="51">
        <v>10</v>
      </c>
      <c r="E81" s="51" t="s">
        <v>157</v>
      </c>
      <c r="F81" s="20" t="s">
        <v>24</v>
      </c>
      <c r="G81" s="29">
        <v>5.0999999999999996</v>
      </c>
      <c r="H81" s="34">
        <v>0.51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</row>
    <row r="82" spans="1:31" s="12" customFormat="1" ht="19">
      <c r="A82" s="48"/>
      <c r="B82" s="48"/>
      <c r="C82" s="48"/>
      <c r="D82" s="51"/>
      <c r="E82" s="51"/>
      <c r="F82" s="20" t="s">
        <v>25</v>
      </c>
      <c r="G82" s="29">
        <v>4.9000000000000004</v>
      </c>
      <c r="H82" s="34">
        <v>0.49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</row>
    <row r="83" spans="1:31" ht="15">
      <c r="A83" s="48">
        <v>21</v>
      </c>
      <c r="B83" s="48" t="s">
        <v>97</v>
      </c>
      <c r="C83" s="48" t="s">
        <v>98</v>
      </c>
      <c r="D83" s="51">
        <v>30</v>
      </c>
      <c r="E83" s="51" t="s">
        <v>164</v>
      </c>
      <c r="F83" s="20" t="s">
        <v>99</v>
      </c>
      <c r="G83" s="29">
        <v>24.6</v>
      </c>
      <c r="H83" s="34">
        <v>0.82</v>
      </c>
    </row>
    <row r="84" spans="1:31" ht="15">
      <c r="A84" s="48"/>
      <c r="B84" s="48"/>
      <c r="C84" s="48"/>
      <c r="D84" s="51"/>
      <c r="E84" s="51"/>
      <c r="F84" s="20" t="s">
        <v>100</v>
      </c>
      <c r="G84" s="29">
        <v>5.4</v>
      </c>
      <c r="H84" s="34">
        <v>0.18</v>
      </c>
    </row>
    <row r="85" spans="1:31" ht="15">
      <c r="A85" s="48">
        <v>22</v>
      </c>
      <c r="B85" s="52" t="s">
        <v>56</v>
      </c>
      <c r="C85" s="48" t="s">
        <v>98</v>
      </c>
      <c r="D85" s="51">
        <v>20</v>
      </c>
      <c r="E85" s="51" t="s">
        <v>152</v>
      </c>
      <c r="F85" s="20" t="s">
        <v>101</v>
      </c>
      <c r="G85" s="29">
        <v>10.199999999999999</v>
      </c>
      <c r="H85" s="34">
        <v>0.51</v>
      </c>
    </row>
    <row r="86" spans="1:31" ht="15">
      <c r="A86" s="48"/>
      <c r="B86" s="52"/>
      <c r="C86" s="48"/>
      <c r="D86" s="51"/>
      <c r="E86" s="51"/>
      <c r="F86" s="20" t="s">
        <v>102</v>
      </c>
      <c r="G86" s="29">
        <v>9.8000000000000007</v>
      </c>
      <c r="H86" s="34">
        <v>0.49</v>
      </c>
    </row>
    <row r="87" spans="1:31" ht="15">
      <c r="A87" s="48">
        <v>23</v>
      </c>
      <c r="B87" s="52" t="s">
        <v>57</v>
      </c>
      <c r="C87" s="48" t="s">
        <v>98</v>
      </c>
      <c r="D87" s="51">
        <v>10</v>
      </c>
      <c r="E87" s="51" t="s">
        <v>152</v>
      </c>
      <c r="F87" s="20" t="s">
        <v>103</v>
      </c>
      <c r="G87" s="29">
        <v>5.0999999999999996</v>
      </c>
      <c r="H87" s="34">
        <v>0.51</v>
      </c>
    </row>
    <row r="88" spans="1:31" ht="15">
      <c r="A88" s="48"/>
      <c r="B88" s="52"/>
      <c r="C88" s="48"/>
      <c r="D88" s="51"/>
      <c r="E88" s="51"/>
      <c r="F88" s="20" t="s">
        <v>104</v>
      </c>
      <c r="G88" s="29">
        <v>4.9000000000000004</v>
      </c>
      <c r="H88" s="34">
        <v>0.49</v>
      </c>
    </row>
    <row r="89" spans="1:31" ht="15">
      <c r="A89" s="48">
        <v>24</v>
      </c>
      <c r="B89" s="52" t="s">
        <v>105</v>
      </c>
      <c r="C89" s="53" t="s">
        <v>106</v>
      </c>
      <c r="D89" s="51">
        <v>20</v>
      </c>
      <c r="E89" s="51" t="s">
        <v>165</v>
      </c>
      <c r="F89" s="20" t="s">
        <v>107</v>
      </c>
      <c r="G89" s="29">
        <v>16</v>
      </c>
      <c r="H89" s="34">
        <v>0.8</v>
      </c>
    </row>
    <row r="90" spans="1:31" ht="15">
      <c r="A90" s="48"/>
      <c r="B90" s="52"/>
      <c r="C90" s="53"/>
      <c r="D90" s="51"/>
      <c r="E90" s="51"/>
      <c r="F90" s="20" t="s">
        <v>108</v>
      </c>
      <c r="G90" s="29">
        <v>3</v>
      </c>
      <c r="H90" s="34">
        <v>0.15</v>
      </c>
    </row>
    <row r="91" spans="1:31" ht="15">
      <c r="A91" s="48"/>
      <c r="B91" s="52"/>
      <c r="C91" s="53"/>
      <c r="D91" s="51"/>
      <c r="E91" s="51"/>
      <c r="F91" s="20" t="s">
        <v>109</v>
      </c>
      <c r="G91" s="29">
        <v>1</v>
      </c>
      <c r="H91" s="34">
        <v>0.05</v>
      </c>
    </row>
    <row r="92" spans="1:31" ht="15">
      <c r="A92" s="20">
        <v>25</v>
      </c>
      <c r="B92" s="20" t="s">
        <v>110</v>
      </c>
      <c r="C92" s="20" t="s">
        <v>111</v>
      </c>
      <c r="D92" s="27">
        <v>20</v>
      </c>
      <c r="E92" s="27" t="s">
        <v>155</v>
      </c>
      <c r="F92" s="20" t="s">
        <v>144</v>
      </c>
      <c r="G92" s="29">
        <v>20</v>
      </c>
      <c r="H92" s="34">
        <v>1</v>
      </c>
    </row>
    <row r="93" spans="1:31" ht="15">
      <c r="A93" s="48">
        <v>26</v>
      </c>
      <c r="B93" s="48" t="s">
        <v>112</v>
      </c>
      <c r="C93" s="48" t="s">
        <v>111</v>
      </c>
      <c r="D93" s="51">
        <v>25</v>
      </c>
      <c r="E93" s="51" t="s">
        <v>156</v>
      </c>
      <c r="F93" s="20" t="s">
        <v>113</v>
      </c>
      <c r="G93" s="29">
        <v>17</v>
      </c>
      <c r="H93" s="34">
        <v>0.68</v>
      </c>
    </row>
    <row r="94" spans="1:31" ht="15">
      <c r="A94" s="48"/>
      <c r="B94" s="48"/>
      <c r="C94" s="48"/>
      <c r="D94" s="51"/>
      <c r="E94" s="51"/>
      <c r="F94" s="20" t="s">
        <v>114</v>
      </c>
      <c r="G94" s="29">
        <v>5</v>
      </c>
      <c r="H94" s="34">
        <v>0.2</v>
      </c>
    </row>
    <row r="95" spans="1:31" ht="15">
      <c r="A95" s="48"/>
      <c r="B95" s="48"/>
      <c r="C95" s="48"/>
      <c r="D95" s="51"/>
      <c r="E95" s="51"/>
      <c r="F95" s="20" t="s">
        <v>115</v>
      </c>
      <c r="G95" s="29">
        <v>3</v>
      </c>
      <c r="H95" s="34">
        <v>0.12</v>
      </c>
    </row>
    <row r="96" spans="1:31" ht="15">
      <c r="A96" s="20">
        <v>27</v>
      </c>
      <c r="B96" s="20" t="s">
        <v>116</v>
      </c>
      <c r="C96" s="20" t="s">
        <v>111</v>
      </c>
      <c r="D96" s="27">
        <v>10</v>
      </c>
      <c r="E96" s="27" t="s">
        <v>166</v>
      </c>
      <c r="F96" s="20" t="s">
        <v>145</v>
      </c>
      <c r="G96" s="29">
        <v>10</v>
      </c>
      <c r="H96" s="34">
        <v>1</v>
      </c>
    </row>
  </sheetData>
  <mergeCells count="92">
    <mergeCell ref="A1:H1"/>
    <mergeCell ref="A2:B2"/>
    <mergeCell ref="A12:A19"/>
    <mergeCell ref="B12:B19"/>
    <mergeCell ref="C12:C19"/>
    <mergeCell ref="D12:D19"/>
    <mergeCell ref="E12:E19"/>
    <mergeCell ref="A4:A11"/>
    <mergeCell ref="B4:B11"/>
    <mergeCell ref="C4:C11"/>
    <mergeCell ref="D4:D11"/>
    <mergeCell ref="E4:E11"/>
    <mergeCell ref="A33:A34"/>
    <mergeCell ref="B33:B34"/>
    <mergeCell ref="C33:C34"/>
    <mergeCell ref="D33:D34"/>
    <mergeCell ref="E33:E34"/>
    <mergeCell ref="A20:A32"/>
    <mergeCell ref="B20:B32"/>
    <mergeCell ref="C20:C32"/>
    <mergeCell ref="D20:D32"/>
    <mergeCell ref="E20:E32"/>
    <mergeCell ref="A37:A42"/>
    <mergeCell ref="B37:B42"/>
    <mergeCell ref="C37:C42"/>
    <mergeCell ref="D37:D42"/>
    <mergeCell ref="E37:E42"/>
    <mergeCell ref="A35:A36"/>
    <mergeCell ref="B35:B36"/>
    <mergeCell ref="C35:C36"/>
    <mergeCell ref="D35:D36"/>
    <mergeCell ref="E35:E36"/>
    <mergeCell ref="A58:A59"/>
    <mergeCell ref="B58:B59"/>
    <mergeCell ref="C58:C59"/>
    <mergeCell ref="D58:D59"/>
    <mergeCell ref="E58:E59"/>
    <mergeCell ref="A46:A54"/>
    <mergeCell ref="B46:B54"/>
    <mergeCell ref="C46:C54"/>
    <mergeCell ref="D46:D54"/>
    <mergeCell ref="E46:E54"/>
    <mergeCell ref="A64:A73"/>
    <mergeCell ref="B64:B73"/>
    <mergeCell ref="C64:C73"/>
    <mergeCell ref="D64:D73"/>
    <mergeCell ref="E64:E73"/>
    <mergeCell ref="A61:A63"/>
    <mergeCell ref="B61:B63"/>
    <mergeCell ref="C61:C63"/>
    <mergeCell ref="D61:D63"/>
    <mergeCell ref="E61:E63"/>
    <mergeCell ref="A78:A80"/>
    <mergeCell ref="B78:B80"/>
    <mergeCell ref="C78:C80"/>
    <mergeCell ref="D78:D80"/>
    <mergeCell ref="E78:E80"/>
    <mergeCell ref="A74:A77"/>
    <mergeCell ref="B74:B77"/>
    <mergeCell ref="C74:C77"/>
    <mergeCell ref="D74:D77"/>
    <mergeCell ref="E74:E77"/>
    <mergeCell ref="A83:A84"/>
    <mergeCell ref="B83:B84"/>
    <mergeCell ref="C83:C84"/>
    <mergeCell ref="D83:D84"/>
    <mergeCell ref="E83:E84"/>
    <mergeCell ref="A81:A82"/>
    <mergeCell ref="B81:B82"/>
    <mergeCell ref="C81:C82"/>
    <mergeCell ref="D81:D82"/>
    <mergeCell ref="E81:E82"/>
    <mergeCell ref="A87:A88"/>
    <mergeCell ref="B87:B88"/>
    <mergeCell ref="C87:C88"/>
    <mergeCell ref="D87:D88"/>
    <mergeCell ref="E87:E88"/>
    <mergeCell ref="A85:A86"/>
    <mergeCell ref="B85:B86"/>
    <mergeCell ref="C85:C86"/>
    <mergeCell ref="D85:D86"/>
    <mergeCell ref="E85:E86"/>
    <mergeCell ref="A93:A95"/>
    <mergeCell ref="B93:B95"/>
    <mergeCell ref="C93:C95"/>
    <mergeCell ref="D93:D95"/>
    <mergeCell ref="E93:E95"/>
    <mergeCell ref="A89:A91"/>
    <mergeCell ref="B89:B91"/>
    <mergeCell ref="C89:C91"/>
    <mergeCell ref="D89:D91"/>
    <mergeCell ref="E89:E91"/>
  </mergeCells>
  <phoneticPr fontId="1" type="noConversion"/>
  <pageMargins left="0.7" right="0.7" top="0.75" bottom="0.75" header="0.3" footer="0.3"/>
  <pageSetup paperSize="9" fitToHeight="0" orientation="landscape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gsjrb</dc:creator>
  <cp:lastModifiedBy>张艳坤</cp:lastModifiedBy>
  <cp:lastPrinted>2014-08-05T11:09:22Z</cp:lastPrinted>
  <dcterms:created xsi:type="dcterms:W3CDTF">2014-08-05T08:48:02Z</dcterms:created>
  <dcterms:modified xsi:type="dcterms:W3CDTF">2015-03-05T15:45:15Z</dcterms:modified>
</cp:coreProperties>
</file>